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ECC7FFA7-E8C6-4842-A1D0-083A577506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R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W44" i="2" s="1"/>
  <c r="V37" i="2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N26" i="2"/>
  <c r="F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R45" i="2" s="1"/>
  <c r="Q13" i="2"/>
  <c r="Q26" i="2" s="1"/>
  <c r="Q45" i="2" s="1"/>
  <c r="P13" i="2"/>
  <c r="P26" i="2" s="1"/>
  <c r="P45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J26" i="2" s="1"/>
  <c r="I13" i="2"/>
  <c r="I26" i="2" s="1"/>
  <c r="I45" i="2" s="1"/>
  <c r="H13" i="2"/>
  <c r="H26" i="2" s="1"/>
  <c r="H45" i="2" s="1"/>
  <c r="G13" i="2"/>
  <c r="G26" i="2" s="1"/>
  <c r="F13" i="2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S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Q26" i="3"/>
  <c r="Q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J26" i="3" s="1"/>
  <c r="J45" i="3" s="1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C44" i="4" s="1"/>
  <c r="AA25" i="4"/>
  <c r="Y25" i="4"/>
  <c r="Y26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Z13" i="4"/>
  <c r="Y13" i="4"/>
  <c r="X13" i="4"/>
  <c r="W13" i="4"/>
  <c r="W26" i="4" s="1"/>
  <c r="V13" i="4"/>
  <c r="U13" i="4"/>
  <c r="U26" i="4" s="1"/>
  <c r="T13" i="4"/>
  <c r="S13" i="4"/>
  <c r="S26" i="4" s="1"/>
  <c r="S45" i="4" s="1"/>
  <c r="R13" i="4"/>
  <c r="R26" i="4" s="1"/>
  <c r="R45" i="4" s="1"/>
  <c r="Q13" i="4"/>
  <c r="P13" i="4"/>
  <c r="O13" i="4"/>
  <c r="O26" i="4" s="1"/>
  <c r="N13" i="4"/>
  <c r="M13" i="4"/>
  <c r="M26" i="4" s="1"/>
  <c r="L13" i="4"/>
  <c r="K13" i="4"/>
  <c r="K26" i="4" s="1"/>
  <c r="K45" i="4" s="1"/>
  <c r="J13" i="4"/>
  <c r="J26" i="4" s="1"/>
  <c r="J45" i="4" s="1"/>
  <c r="I13" i="4"/>
  <c r="H13" i="4"/>
  <c r="G13" i="4"/>
  <c r="G26" i="4" s="1"/>
  <c r="F13" i="4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W45" i="5" s="1"/>
  <c r="V13" i="5"/>
  <c r="V26" i="5" s="1"/>
  <c r="V45" i="5" s="1"/>
  <c r="U13" i="5"/>
  <c r="U26" i="5" s="1"/>
  <c r="U45" i="5" s="1"/>
  <c r="T13" i="5"/>
  <c r="T26" i="5" s="1"/>
  <c r="T45" i="5" s="1"/>
  <c r="S13" i="5"/>
  <c r="S26" i="5" s="1"/>
  <c r="S45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O45" i="5" s="1"/>
  <c r="N13" i="5"/>
  <c r="N26" i="5" s="1"/>
  <c r="N45" i="5" s="1"/>
  <c r="M13" i="5"/>
  <c r="M26" i="5" s="1"/>
  <c r="M45" i="5" s="1"/>
  <c r="L13" i="5"/>
  <c r="L26" i="5" s="1"/>
  <c r="L45" i="5" s="1"/>
  <c r="K13" i="5"/>
  <c r="K26" i="5" s="1"/>
  <c r="K45" i="5" s="1"/>
  <c r="J13" i="5"/>
  <c r="J26" i="5" s="1"/>
  <c r="J45" i="5" s="1"/>
  <c r="I13" i="5"/>
  <c r="I26" i="5" s="1"/>
  <c r="I45" i="5" s="1"/>
  <c r="H13" i="5"/>
  <c r="H26" i="5" s="1"/>
  <c r="H45" i="5" s="1"/>
  <c r="G13" i="5"/>
  <c r="G26" i="5" s="1"/>
  <c r="G45" i="5" s="1"/>
  <c r="F13" i="5"/>
  <c r="F26" i="5" s="1"/>
  <c r="F45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U44" i="6" s="1"/>
  <c r="T37" i="6"/>
  <c r="S37" i="6"/>
  <c r="R37" i="6"/>
  <c r="R44" i="6" s="1"/>
  <c r="Q37" i="6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H37" i="6"/>
  <c r="H44" i="6" s="1"/>
  <c r="G37" i="6"/>
  <c r="F37" i="6"/>
  <c r="F44" i="6" s="1"/>
  <c r="E37" i="6"/>
  <c r="E44" i="6" s="1"/>
  <c r="D37" i="6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R26" i="6" s="1"/>
  <c r="R45" i="6" s="1"/>
  <c r="Q13" i="6"/>
  <c r="Q26" i="6" s="1"/>
  <c r="P13" i="6"/>
  <c r="P26" i="6" s="1"/>
  <c r="P45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J26" i="6" s="1"/>
  <c r="J45" i="6" s="1"/>
  <c r="I13" i="6"/>
  <c r="I26" i="6" s="1"/>
  <c r="H13" i="6"/>
  <c r="H26" i="6" s="1"/>
  <c r="H45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W44" i="7" s="1"/>
  <c r="V37" i="7"/>
  <c r="U37" i="7"/>
  <c r="T37" i="7"/>
  <c r="T44" i="7" s="1"/>
  <c r="S37" i="7"/>
  <c r="R37" i="7"/>
  <c r="R44" i="7" s="1"/>
  <c r="Q37" i="7"/>
  <c r="P37" i="7"/>
  <c r="P44" i="7" s="1"/>
  <c r="O37" i="7"/>
  <c r="O44" i="7" s="1"/>
  <c r="N37" i="7"/>
  <c r="M37" i="7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D37" i="7"/>
  <c r="D44" i="7" s="1"/>
  <c r="C37" i="7"/>
  <c r="AA25" i="7"/>
  <c r="Y25" i="7"/>
  <c r="X25" i="7"/>
  <c r="Z25" i="7" s="1"/>
  <c r="W25" i="7"/>
  <c r="W26" i="7" s="1"/>
  <c r="W45" i="7" s="1"/>
  <c r="V25" i="7"/>
  <c r="U25" i="7"/>
  <c r="T25" i="7"/>
  <c r="S25" i="7"/>
  <c r="R25" i="7"/>
  <c r="Q25" i="7"/>
  <c r="P25" i="7"/>
  <c r="O25" i="7"/>
  <c r="O26" i="7" s="1"/>
  <c r="O45" i="7" s="1"/>
  <c r="N25" i="7"/>
  <c r="M25" i="7"/>
  <c r="L25" i="7"/>
  <c r="K25" i="7"/>
  <c r="J25" i="7"/>
  <c r="I25" i="7"/>
  <c r="H25" i="7"/>
  <c r="G25" i="7"/>
  <c r="G26" i="7" s="1"/>
  <c r="G45" i="7" s="1"/>
  <c r="F25" i="7"/>
  <c r="E25" i="7"/>
  <c r="D25" i="7"/>
  <c r="C25" i="7"/>
  <c r="AA13" i="7"/>
  <c r="AA26" i="7" s="1"/>
  <c r="Y13" i="7"/>
  <c r="Y26" i="7" s="1"/>
  <c r="X13" i="7"/>
  <c r="W13" i="7"/>
  <c r="V13" i="7"/>
  <c r="U13" i="7"/>
  <c r="U26" i="7" s="1"/>
  <c r="T13" i="7"/>
  <c r="S13" i="7"/>
  <c r="S26" i="7" s="1"/>
  <c r="R13" i="7"/>
  <c r="Q13" i="7"/>
  <c r="Q26" i="7" s="1"/>
  <c r="P13" i="7"/>
  <c r="P26" i="7" s="1"/>
  <c r="O13" i="7"/>
  <c r="N13" i="7"/>
  <c r="M13" i="7"/>
  <c r="M26" i="7" s="1"/>
  <c r="L13" i="7"/>
  <c r="K13" i="7"/>
  <c r="K26" i="7" s="1"/>
  <c r="J13" i="7"/>
  <c r="I13" i="7"/>
  <c r="I26" i="7" s="1"/>
  <c r="H13" i="7"/>
  <c r="H26" i="7" s="1"/>
  <c r="G13" i="7"/>
  <c r="F13" i="7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T44" i="8" s="1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S37" i="8"/>
  <c r="R37" i="8"/>
  <c r="R44" i="8" s="1"/>
  <c r="Q37" i="8"/>
  <c r="P37" i="8"/>
  <c r="P44" i="8" s="1"/>
  <c r="O37" i="8"/>
  <c r="N37" i="8"/>
  <c r="N44" i="8" s="1"/>
  <c r="M37" i="8"/>
  <c r="M44" i="8" s="1"/>
  <c r="L37" i="8"/>
  <c r="K37" i="8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W26" i="8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V13" i="8"/>
  <c r="V26" i="8" s="1"/>
  <c r="U13" i="8"/>
  <c r="U26" i="8" s="1"/>
  <c r="T13" i="8"/>
  <c r="T26" i="8" s="1"/>
  <c r="S13" i="8"/>
  <c r="R13" i="8"/>
  <c r="R26" i="8" s="1"/>
  <c r="Q13" i="8"/>
  <c r="Q26" i="8" s="1"/>
  <c r="P13" i="8"/>
  <c r="O13" i="8"/>
  <c r="O26" i="8" s="1"/>
  <c r="N13" i="8"/>
  <c r="N26" i="8" s="1"/>
  <c r="M13" i="8"/>
  <c r="M26" i="8" s="1"/>
  <c r="L13" i="8"/>
  <c r="L26" i="8" s="1"/>
  <c r="K13" i="8"/>
  <c r="J13" i="8"/>
  <c r="J26" i="8" s="1"/>
  <c r="I13" i="8"/>
  <c r="I26" i="8" s="1"/>
  <c r="H13" i="8"/>
  <c r="H26" i="8" s="1"/>
  <c r="G13" i="8"/>
  <c r="F13" i="8"/>
  <c r="F26" i="8" s="1"/>
  <c r="E13" i="8"/>
  <c r="E26" i="8" s="1"/>
  <c r="D13" i="8"/>
  <c r="D26" i="8" s="1"/>
  <c r="C13" i="8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D37" i="9"/>
  <c r="D44" i="9" s="1"/>
  <c r="C37" i="9"/>
  <c r="C44" i="9" s="1"/>
  <c r="O26" i="9"/>
  <c r="O45" i="9" s="1"/>
  <c r="G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W45" i="9" s="1"/>
  <c r="V13" i="9"/>
  <c r="V26" i="9" s="1"/>
  <c r="U13" i="9"/>
  <c r="U26" i="9" s="1"/>
  <c r="T13" i="9"/>
  <c r="S13" i="9"/>
  <c r="R13" i="9"/>
  <c r="R26" i="9" s="1"/>
  <c r="R45" i="9" s="1"/>
  <c r="Q13" i="9"/>
  <c r="Q26" i="9" s="1"/>
  <c r="P13" i="9"/>
  <c r="O13" i="9"/>
  <c r="N13" i="9"/>
  <c r="N26" i="9" s="1"/>
  <c r="M13" i="9"/>
  <c r="L13" i="9"/>
  <c r="K13" i="9"/>
  <c r="J13" i="9"/>
  <c r="J26" i="9" s="1"/>
  <c r="J45" i="9" s="1"/>
  <c r="I13" i="9"/>
  <c r="I26" i="9" s="1"/>
  <c r="H13" i="9"/>
  <c r="G13" i="9"/>
  <c r="F13" i="9"/>
  <c r="F26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T26" i="10" s="1"/>
  <c r="S25" i="10"/>
  <c r="R25" i="10"/>
  <c r="Q25" i="10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W26" i="10" s="1"/>
  <c r="W45" i="10" s="1"/>
  <c r="V13" i="10"/>
  <c r="U13" i="10"/>
  <c r="U26" i="10" s="1"/>
  <c r="T13" i="10"/>
  <c r="S13" i="10"/>
  <c r="S26" i="10" s="1"/>
  <c r="R13" i="10"/>
  <c r="R26" i="10" s="1"/>
  <c r="Q13" i="10"/>
  <c r="P13" i="10"/>
  <c r="P26" i="10" s="1"/>
  <c r="P45" i="10" s="1"/>
  <c r="O13" i="10"/>
  <c r="O26" i="10" s="1"/>
  <c r="O45" i="10" s="1"/>
  <c r="N13" i="10"/>
  <c r="M13" i="10"/>
  <c r="M26" i="10" s="1"/>
  <c r="L13" i="10"/>
  <c r="K13" i="10"/>
  <c r="K26" i="10" s="1"/>
  <c r="J13" i="10"/>
  <c r="J26" i="10" s="1"/>
  <c r="I13" i="10"/>
  <c r="H13" i="10"/>
  <c r="H26" i="10" s="1"/>
  <c r="H45" i="10" s="1"/>
  <c r="G13" i="10"/>
  <c r="G26" i="10" s="1"/>
  <c r="G45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J44" i="11"/>
  <c r="I44" i="11"/>
  <c r="I45" i="11" s="1"/>
  <c r="AA43" i="11"/>
  <c r="Y43" i="11"/>
  <c r="X43" i="11"/>
  <c r="Z43" i="11" s="1"/>
  <c r="W43" i="11"/>
  <c r="V43" i="11"/>
  <c r="U43" i="11"/>
  <c r="U44" i="11" s="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T37" i="11"/>
  <c r="T44" i="11" s="1"/>
  <c r="S37" i="11"/>
  <c r="R37" i="11"/>
  <c r="R44" i="11" s="1"/>
  <c r="Q37" i="1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H37" i="11"/>
  <c r="G37" i="11"/>
  <c r="G44" i="11" s="1"/>
  <c r="F37" i="11"/>
  <c r="F44" i="11" s="1"/>
  <c r="E37" i="11"/>
  <c r="E44" i="11" s="1"/>
  <c r="D37" i="11"/>
  <c r="D44" i="11" s="1"/>
  <c r="C37" i="11"/>
  <c r="U26" i="11"/>
  <c r="M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V13" i="11"/>
  <c r="V26" i="11" s="1"/>
  <c r="U13" i="11"/>
  <c r="T13" i="11"/>
  <c r="T26" i="11" s="1"/>
  <c r="S13" i="11"/>
  <c r="S26" i="11" s="1"/>
  <c r="R13" i="11"/>
  <c r="Q13" i="11"/>
  <c r="Q26" i="11" s="1"/>
  <c r="P13" i="11"/>
  <c r="P26" i="11" s="1"/>
  <c r="O13" i="11"/>
  <c r="N13" i="11"/>
  <c r="N26" i="11" s="1"/>
  <c r="M13" i="11"/>
  <c r="L13" i="11"/>
  <c r="L26" i="11" s="1"/>
  <c r="K13" i="11"/>
  <c r="K26" i="11" s="1"/>
  <c r="J13" i="1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I44" i="12"/>
  <c r="AA43" i="12"/>
  <c r="Z43" i="12"/>
  <c r="Y43" i="12"/>
  <c r="X43" i="12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V44" i="12" s="1"/>
  <c r="U37" i="12"/>
  <c r="T37" i="12"/>
  <c r="T44" i="12" s="1"/>
  <c r="S37" i="12"/>
  <c r="R37" i="12"/>
  <c r="Q37" i="12"/>
  <c r="Q44" i="12" s="1"/>
  <c r="P37" i="12"/>
  <c r="O37" i="12"/>
  <c r="N37" i="12"/>
  <c r="N44" i="12" s="1"/>
  <c r="M37" i="12"/>
  <c r="L37" i="12"/>
  <c r="L44" i="12" s="1"/>
  <c r="K37" i="12"/>
  <c r="J37" i="12"/>
  <c r="I37" i="12"/>
  <c r="H37" i="12"/>
  <c r="G37" i="12"/>
  <c r="F37" i="12"/>
  <c r="F44" i="12" s="1"/>
  <c r="E37" i="12"/>
  <c r="E44" i="12" s="1"/>
  <c r="D37" i="12"/>
  <c r="D44" i="12" s="1"/>
  <c r="C37" i="12"/>
  <c r="M26" i="12"/>
  <c r="M45" i="12" s="1"/>
  <c r="E26" i="12"/>
  <c r="E45" i="12" s="1"/>
  <c r="AA25" i="12"/>
  <c r="Y25" i="12"/>
  <c r="X25" i="12"/>
  <c r="W25" i="12"/>
  <c r="V25" i="12"/>
  <c r="U25" i="12"/>
  <c r="T25" i="12"/>
  <c r="T26" i="12" s="1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V13" i="12"/>
  <c r="V26" i="12" s="1"/>
  <c r="U13" i="12"/>
  <c r="U26" i="12" s="1"/>
  <c r="T13" i="12"/>
  <c r="S13" i="12"/>
  <c r="R13" i="12"/>
  <c r="R26" i="12" s="1"/>
  <c r="Q13" i="12"/>
  <c r="P13" i="12"/>
  <c r="P26" i="12" s="1"/>
  <c r="O13" i="12"/>
  <c r="N13" i="12"/>
  <c r="N26" i="12" s="1"/>
  <c r="M13" i="12"/>
  <c r="L13" i="12"/>
  <c r="L26" i="12" s="1"/>
  <c r="K13" i="12"/>
  <c r="J13" i="12"/>
  <c r="J26" i="12" s="1"/>
  <c r="I13" i="12"/>
  <c r="H13" i="12"/>
  <c r="H26" i="12" s="1"/>
  <c r="G13" i="12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M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V44" i="13" s="1"/>
  <c r="U37" i="13"/>
  <c r="T37" i="13"/>
  <c r="S37" i="13"/>
  <c r="R37" i="13"/>
  <c r="R44" i="13" s="1"/>
  <c r="Q37" i="13"/>
  <c r="Q44" i="13" s="1"/>
  <c r="P37" i="13"/>
  <c r="O37" i="13"/>
  <c r="N37" i="13"/>
  <c r="N44" i="13" s="1"/>
  <c r="M37" i="13"/>
  <c r="L37" i="13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C37" i="13"/>
  <c r="E26" i="13"/>
  <c r="E45" i="13" s="1"/>
  <c r="AA25" i="13"/>
  <c r="Y25" i="13"/>
  <c r="X25" i="13"/>
  <c r="Z25" i="13" s="1"/>
  <c r="W25" i="13"/>
  <c r="V25" i="13"/>
  <c r="U25" i="13"/>
  <c r="T25" i="13"/>
  <c r="T26" i="13" s="1"/>
  <c r="S25" i="13"/>
  <c r="R25" i="13"/>
  <c r="Q25" i="13"/>
  <c r="P25" i="13"/>
  <c r="O25" i="13"/>
  <c r="N25" i="13"/>
  <c r="M25" i="13"/>
  <c r="L25" i="13"/>
  <c r="L26" i="13" s="1"/>
  <c r="K25" i="13"/>
  <c r="J25" i="13"/>
  <c r="I25" i="13"/>
  <c r="H25" i="13"/>
  <c r="G25" i="13"/>
  <c r="F25" i="13"/>
  <c r="E25" i="13"/>
  <c r="D25" i="13"/>
  <c r="C25" i="13"/>
  <c r="AA13" i="13"/>
  <c r="Z13" i="13"/>
  <c r="Y13" i="13"/>
  <c r="X13" i="13"/>
  <c r="X26" i="13" s="1"/>
  <c r="W13" i="13"/>
  <c r="W26" i="13" s="1"/>
  <c r="V13" i="13"/>
  <c r="U13" i="13"/>
  <c r="U26" i="13" s="1"/>
  <c r="U45" i="13" s="1"/>
  <c r="T13" i="13"/>
  <c r="S13" i="13"/>
  <c r="R13" i="13"/>
  <c r="R26" i="13" s="1"/>
  <c r="R45" i="13" s="1"/>
  <c r="Q13" i="13"/>
  <c r="P13" i="13"/>
  <c r="P26" i="13" s="1"/>
  <c r="O13" i="13"/>
  <c r="O26" i="13" s="1"/>
  <c r="N13" i="13"/>
  <c r="M13" i="13"/>
  <c r="M26" i="13" s="1"/>
  <c r="L13" i="13"/>
  <c r="K13" i="13"/>
  <c r="J13" i="13"/>
  <c r="J26" i="13" s="1"/>
  <c r="I13" i="13"/>
  <c r="H13" i="13"/>
  <c r="H26" i="13" s="1"/>
  <c r="G13" i="13"/>
  <c r="G26" i="13" s="1"/>
  <c r="F13" i="13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5" i="14"/>
  <c r="R44" i="14"/>
  <c r="M44" i="14"/>
  <c r="J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O37" i="14"/>
  <c r="O44" i="14" s="1"/>
  <c r="N37" i="14"/>
  <c r="M37" i="14"/>
  <c r="L37" i="14"/>
  <c r="L44" i="14" s="1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U26" i="14"/>
  <c r="M26" i="14"/>
  <c r="M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U13" i="14"/>
  <c r="T13" i="14"/>
  <c r="T26" i="14" s="1"/>
  <c r="S13" i="14"/>
  <c r="S26" i="14" s="1"/>
  <c r="S45" i="14" s="1"/>
  <c r="R13" i="14"/>
  <c r="Q13" i="14"/>
  <c r="Q26" i="14" s="1"/>
  <c r="P13" i="14"/>
  <c r="P26" i="14" s="1"/>
  <c r="O13" i="14"/>
  <c r="N13" i="14"/>
  <c r="M13" i="14"/>
  <c r="L13" i="14"/>
  <c r="L26" i="14" s="1"/>
  <c r="K13" i="14"/>
  <c r="K26" i="14" s="1"/>
  <c r="K45" i="14" s="1"/>
  <c r="J13" i="14"/>
  <c r="I13" i="14"/>
  <c r="I26" i="14" s="1"/>
  <c r="H13" i="14"/>
  <c r="H26" i="14" s="1"/>
  <c r="G13" i="14"/>
  <c r="F13" i="14"/>
  <c r="E13" i="14"/>
  <c r="E26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5" i="15"/>
  <c r="Q44" i="15"/>
  <c r="L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X44" i="15" s="1"/>
  <c r="W37" i="15"/>
  <c r="W44" i="15" s="1"/>
  <c r="V37" i="15"/>
  <c r="U37" i="15"/>
  <c r="T37" i="15"/>
  <c r="T44" i="15" s="1"/>
  <c r="T45" i="15" s="1"/>
  <c r="S37" i="15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J37" i="15"/>
  <c r="I37" i="15"/>
  <c r="H37" i="15"/>
  <c r="H44" i="15" s="1"/>
  <c r="G37" i="15"/>
  <c r="G44" i="15" s="1"/>
  <c r="F37" i="15"/>
  <c r="E37" i="15"/>
  <c r="D37" i="15"/>
  <c r="D44" i="15" s="1"/>
  <c r="D45" i="15" s="1"/>
  <c r="C37" i="15"/>
  <c r="X26" i="15"/>
  <c r="P26" i="15"/>
  <c r="E26" i="15"/>
  <c r="AA25" i="15"/>
  <c r="Y25" i="15"/>
  <c r="X25" i="15"/>
  <c r="W25" i="15"/>
  <c r="V25" i="15"/>
  <c r="U25" i="15"/>
  <c r="T25" i="15"/>
  <c r="T26" i="15" s="1"/>
  <c r="S25" i="15"/>
  <c r="R25" i="15"/>
  <c r="Q25" i="15"/>
  <c r="P25" i="15"/>
  <c r="O25" i="15"/>
  <c r="N25" i="15"/>
  <c r="M25" i="15"/>
  <c r="L25" i="15"/>
  <c r="L26" i="15" s="1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V13" i="15"/>
  <c r="U13" i="15"/>
  <c r="U26" i="15" s="1"/>
  <c r="T13" i="15"/>
  <c r="S13" i="15"/>
  <c r="S26" i="15" s="1"/>
  <c r="R13" i="15"/>
  <c r="R26" i="15" s="1"/>
  <c r="R45" i="15" s="1"/>
  <c r="Q13" i="15"/>
  <c r="P13" i="15"/>
  <c r="O13" i="15"/>
  <c r="O26" i="15" s="1"/>
  <c r="N13" i="15"/>
  <c r="M13" i="15"/>
  <c r="M26" i="15" s="1"/>
  <c r="L13" i="15"/>
  <c r="K13" i="15"/>
  <c r="K26" i="15" s="1"/>
  <c r="J13" i="15"/>
  <c r="J26" i="15" s="1"/>
  <c r="I13" i="15"/>
  <c r="H13" i="15"/>
  <c r="H26" i="15" s="1"/>
  <c r="G13" i="15"/>
  <c r="G26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5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T26" i="16"/>
  <c r="T45" i="16" s="1"/>
  <c r="Q26" i="16"/>
  <c r="Q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V45" i="16" s="1"/>
  <c r="U13" i="16"/>
  <c r="T13" i="16"/>
  <c r="S13" i="16"/>
  <c r="S26" i="16" s="1"/>
  <c r="R13" i="16"/>
  <c r="R26" i="16" s="1"/>
  <c r="R45" i="16" s="1"/>
  <c r="Q13" i="16"/>
  <c r="P13" i="16"/>
  <c r="P26" i="16" s="1"/>
  <c r="O13" i="16"/>
  <c r="O26" i="16" s="1"/>
  <c r="N13" i="16"/>
  <c r="N26" i="16" s="1"/>
  <c r="N45" i="16" s="1"/>
  <c r="M13" i="16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G13" i="16"/>
  <c r="G26" i="16" s="1"/>
  <c r="F13" i="16"/>
  <c r="F26" i="16" s="1"/>
  <c r="F45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T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U13" i="17"/>
  <c r="T13" i="17"/>
  <c r="S13" i="17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L26" i="18"/>
  <c r="L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M13" i="18"/>
  <c r="L13" i="18"/>
  <c r="K13" i="18"/>
  <c r="K26" i="18" s="1"/>
  <c r="J13" i="18"/>
  <c r="J26" i="18" s="1"/>
  <c r="I13" i="18"/>
  <c r="I26" i="18" s="1"/>
  <c r="I45" i="18" s="1"/>
  <c r="H13" i="18"/>
  <c r="H26" i="18" s="1"/>
  <c r="G13" i="18"/>
  <c r="G26" i="18" s="1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Q26" i="19"/>
  <c r="D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W45" i="19" s="1"/>
  <c r="V13" i="19"/>
  <c r="V26" i="19" s="1"/>
  <c r="U13" i="19"/>
  <c r="T13" i="19"/>
  <c r="T26" i="19" s="1"/>
  <c r="S13" i="19"/>
  <c r="S26" i="19" s="1"/>
  <c r="S45" i="19" s="1"/>
  <c r="R13" i="19"/>
  <c r="R26" i="19" s="1"/>
  <c r="Q13" i="19"/>
  <c r="P13" i="19"/>
  <c r="P26" i="19" s="1"/>
  <c r="O13" i="19"/>
  <c r="O26" i="19" s="1"/>
  <c r="O45" i="19" s="1"/>
  <c r="N13" i="19"/>
  <c r="N26" i="19" s="1"/>
  <c r="M13" i="19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E13" i="19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Z26" i="20" s="1"/>
  <c r="W13" i="20"/>
  <c r="V13" i="20"/>
  <c r="V26" i="20" s="1"/>
  <c r="U13" i="20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P26" i="20" s="1"/>
  <c r="P45" i="20" s="1"/>
  <c r="O13" i="20"/>
  <c r="N13" i="20"/>
  <c r="N26" i="20" s="1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E13" i="20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P45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H45" i="21" s="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Q26" i="21"/>
  <c r="L26" i="21"/>
  <c r="I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E26" i="21" s="1"/>
  <c r="E45" i="21" s="1"/>
  <c r="D25" i="21"/>
  <c r="C25" i="21"/>
  <c r="AA13" i="21"/>
  <c r="Y13" i="21"/>
  <c r="Y26" i="21" s="1"/>
  <c r="X13" i="21"/>
  <c r="X26" i="21" s="1"/>
  <c r="W13" i="21"/>
  <c r="W26" i="21" s="1"/>
  <c r="V13" i="21"/>
  <c r="U13" i="21"/>
  <c r="T13" i="21"/>
  <c r="S13" i="21"/>
  <c r="S26" i="21" s="1"/>
  <c r="S45" i="21" s="1"/>
  <c r="R13" i="21"/>
  <c r="R26" i="21" s="1"/>
  <c r="Q13" i="21"/>
  <c r="P13" i="21"/>
  <c r="P26" i="21" s="1"/>
  <c r="O13" i="21"/>
  <c r="O26" i="21" s="1"/>
  <c r="N13" i="21"/>
  <c r="N26" i="21" s="1"/>
  <c r="M13" i="21"/>
  <c r="L13" i="21"/>
  <c r="K13" i="21"/>
  <c r="K26" i="21" s="1"/>
  <c r="K45" i="21" s="1"/>
  <c r="J13" i="21"/>
  <c r="J26" i="21" s="1"/>
  <c r="I13" i="21"/>
  <c r="H13" i="21"/>
  <c r="H26" i="21" s="1"/>
  <c r="G13" i="21"/>
  <c r="G26" i="21" s="1"/>
  <c r="F13" i="21"/>
  <c r="F26" i="21" s="1"/>
  <c r="E13" i="2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I44" i="22"/>
  <c r="F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E37" i="22"/>
  <c r="E44" i="22" s="1"/>
  <c r="D37" i="22"/>
  <c r="C37" i="22"/>
  <c r="C44" i="22" s="1"/>
  <c r="E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V13" i="22"/>
  <c r="U13" i="22"/>
  <c r="U26" i="22" s="1"/>
  <c r="T13" i="22"/>
  <c r="T26" i="22" s="1"/>
  <c r="S13" i="22"/>
  <c r="R13" i="22"/>
  <c r="R26" i="22" s="1"/>
  <c r="R45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N45" i="22" s="1"/>
  <c r="M13" i="22"/>
  <c r="M26" i="22" s="1"/>
  <c r="M45" i="22" s="1"/>
  <c r="L13" i="22"/>
  <c r="L26" i="22" s="1"/>
  <c r="K13" i="22"/>
  <c r="K26" i="22" s="1"/>
  <c r="K45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F26" i="22" s="1"/>
  <c r="F45" i="22" s="1"/>
  <c r="E13" i="22"/>
  <c r="D13" i="22"/>
  <c r="D26" i="22" s="1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U26" i="23"/>
  <c r="U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U13" i="23"/>
  <c r="T13" i="23"/>
  <c r="T26" i="23" s="1"/>
  <c r="S13" i="23"/>
  <c r="S26" i="23" s="1"/>
  <c r="R13" i="23"/>
  <c r="R26" i="23" s="1"/>
  <c r="R45" i="23" s="1"/>
  <c r="Q13" i="23"/>
  <c r="Q26" i="23" s="1"/>
  <c r="P13" i="23"/>
  <c r="P26" i="23" s="1"/>
  <c r="O13" i="23"/>
  <c r="O26" i="23" s="1"/>
  <c r="N13" i="23"/>
  <c r="M13" i="23"/>
  <c r="M26" i="23" s="1"/>
  <c r="M45" i="23" s="1"/>
  <c r="L13" i="23"/>
  <c r="L26" i="23" s="1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G45" i="23" s="1"/>
  <c r="F13" i="23"/>
  <c r="E13" i="23"/>
  <c r="E26" i="23" s="1"/>
  <c r="D13" i="23"/>
  <c r="D26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O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E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O26" i="1" s="1"/>
  <c r="N13" i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H45" i="1" s="1"/>
  <c r="G13" i="1"/>
  <c r="G26" i="1" s="1"/>
  <c r="F13" i="1"/>
  <c r="E13" i="1"/>
  <c r="D13" i="1"/>
  <c r="D26" i="1" s="1"/>
  <c r="C13" i="1"/>
  <c r="D44" i="22" l="1"/>
  <c r="M26" i="21"/>
  <c r="M45" i="21" s="1"/>
  <c r="O26" i="20"/>
  <c r="O45" i="20" s="1"/>
  <c r="X26" i="8"/>
  <c r="S26" i="22"/>
  <c r="S45" i="22" s="1"/>
  <c r="E45" i="22"/>
  <c r="G45" i="21"/>
  <c r="O45" i="21"/>
  <c r="Q45" i="21"/>
  <c r="Q45" i="19"/>
  <c r="J45" i="15"/>
  <c r="U45" i="12"/>
  <c r="X44" i="8"/>
  <c r="Z37" i="8"/>
  <c r="F45" i="2"/>
  <c r="AA45" i="23"/>
  <c r="D45" i="22"/>
  <c r="L45" i="22"/>
  <c r="T45" i="22"/>
  <c r="Z26" i="21"/>
  <c r="Q45" i="18"/>
  <c r="S45" i="15"/>
  <c r="X26" i="11"/>
  <c r="Z13" i="11"/>
  <c r="E44" i="9"/>
  <c r="E45" i="9" s="1"/>
  <c r="M44" i="9"/>
  <c r="U44" i="9"/>
  <c r="U45" i="9" s="1"/>
  <c r="C26" i="8"/>
  <c r="K26" i="8"/>
  <c r="S26" i="8"/>
  <c r="E45" i="4"/>
  <c r="M45" i="4"/>
  <c r="U45" i="4"/>
  <c r="N45" i="2"/>
  <c r="U26" i="21"/>
  <c r="U45" i="21" s="1"/>
  <c r="W26" i="20"/>
  <c r="W45" i="20" s="1"/>
  <c r="F26" i="18"/>
  <c r="F45" i="18" s="1"/>
  <c r="N26" i="18"/>
  <c r="N45" i="18" s="1"/>
  <c r="H44" i="4"/>
  <c r="V44" i="2"/>
  <c r="AA26" i="22"/>
  <c r="AA45" i="22" s="1"/>
  <c r="V26" i="21"/>
  <c r="V45" i="21" s="1"/>
  <c r="W44" i="21"/>
  <c r="W45" i="21" s="1"/>
  <c r="C26" i="17"/>
  <c r="C45" i="17" s="1"/>
  <c r="S26" i="17"/>
  <c r="S45" i="17" s="1"/>
  <c r="S44" i="16"/>
  <c r="X26" i="14"/>
  <c r="Z13" i="14"/>
  <c r="N44" i="14"/>
  <c r="J44" i="12"/>
  <c r="R44" i="12"/>
  <c r="C45" i="5"/>
  <c r="C26" i="1"/>
  <c r="C45" i="23"/>
  <c r="K45" i="23"/>
  <c r="S45" i="23"/>
  <c r="U45" i="22"/>
  <c r="AA44" i="21"/>
  <c r="J44" i="21"/>
  <c r="R44" i="21"/>
  <c r="Z37" i="14"/>
  <c r="Y44" i="14"/>
  <c r="M45" i="13"/>
  <c r="X26" i="7"/>
  <c r="Z26" i="7" s="1"/>
  <c r="Z13" i="7"/>
  <c r="I45" i="21"/>
  <c r="V26" i="18"/>
  <c r="V45" i="18" s="1"/>
  <c r="M26" i="9"/>
  <c r="F26" i="1"/>
  <c r="F45" i="1" s="1"/>
  <c r="N26" i="1"/>
  <c r="N45" i="1" s="1"/>
  <c r="V26" i="1"/>
  <c r="V45" i="1" s="1"/>
  <c r="D45" i="23"/>
  <c r="L45" i="23"/>
  <c r="T45" i="23"/>
  <c r="V26" i="22"/>
  <c r="V45" i="22" s="1"/>
  <c r="J45" i="21"/>
  <c r="R45" i="21"/>
  <c r="AA26" i="21"/>
  <c r="AA45" i="21" s="1"/>
  <c r="AA45" i="16"/>
  <c r="I44" i="15"/>
  <c r="Y44" i="15"/>
  <c r="X26" i="12"/>
  <c r="Z13" i="12"/>
  <c r="D26" i="10"/>
  <c r="S45" i="3"/>
  <c r="V45" i="2"/>
  <c r="O45" i="23"/>
  <c r="P26" i="8"/>
  <c r="C44" i="16"/>
  <c r="G45" i="1"/>
  <c r="O45" i="1"/>
  <c r="W45" i="1"/>
  <c r="AA44" i="1"/>
  <c r="E26" i="20"/>
  <c r="E45" i="20" s="1"/>
  <c r="M26" i="20"/>
  <c r="M45" i="20" s="1"/>
  <c r="U26" i="20"/>
  <c r="U45" i="20" s="1"/>
  <c r="J44" i="18"/>
  <c r="R44" i="18"/>
  <c r="M45" i="11"/>
  <c r="AA26" i="9"/>
  <c r="AA45" i="9" s="1"/>
  <c r="H44" i="9"/>
  <c r="H45" i="9" s="1"/>
  <c r="P44" i="9"/>
  <c r="X44" i="6"/>
  <c r="Z44" i="6" s="1"/>
  <c r="Z37" i="6"/>
  <c r="Y45" i="22"/>
  <c r="P44" i="4"/>
  <c r="AA26" i="1"/>
  <c r="Z25" i="1"/>
  <c r="C44" i="1"/>
  <c r="C45" i="1" s="1"/>
  <c r="K44" i="1"/>
  <c r="S44" i="1"/>
  <c r="F26" i="23"/>
  <c r="F45" i="23" s="1"/>
  <c r="N26" i="23"/>
  <c r="N45" i="23" s="1"/>
  <c r="V26" i="23"/>
  <c r="V45" i="23" s="1"/>
  <c r="Z50" i="23"/>
  <c r="N45" i="20"/>
  <c r="I45" i="19"/>
  <c r="Y45" i="19"/>
  <c r="I45" i="17"/>
  <c r="Q45" i="17"/>
  <c r="Y45" i="17"/>
  <c r="O45" i="15"/>
  <c r="U45" i="11"/>
  <c r="Q26" i="4"/>
  <c r="Q45" i="4" s="1"/>
  <c r="Z25" i="4"/>
  <c r="E26" i="19"/>
  <c r="E45" i="19" s="1"/>
  <c r="M26" i="19"/>
  <c r="M45" i="19" s="1"/>
  <c r="U26" i="19"/>
  <c r="U45" i="19" s="1"/>
  <c r="J44" i="17"/>
  <c r="R44" i="17"/>
  <c r="H45" i="16"/>
  <c r="P45" i="16"/>
  <c r="Z44" i="15"/>
  <c r="I45" i="14"/>
  <c r="Q45" i="14"/>
  <c r="Y45" i="14"/>
  <c r="AA26" i="13"/>
  <c r="AA45" i="13" s="1"/>
  <c r="H44" i="13"/>
  <c r="H45" i="13" s="1"/>
  <c r="P44" i="13"/>
  <c r="P45" i="13" s="1"/>
  <c r="X44" i="13"/>
  <c r="Z44" i="13" s="1"/>
  <c r="F45" i="12"/>
  <c r="N45" i="12"/>
  <c r="V45" i="12"/>
  <c r="D45" i="12"/>
  <c r="L45" i="12"/>
  <c r="T45" i="12"/>
  <c r="Q45" i="11"/>
  <c r="Y45" i="11"/>
  <c r="C45" i="10"/>
  <c r="K45" i="10"/>
  <c r="S45" i="10"/>
  <c r="C26" i="9"/>
  <c r="C45" i="9" s="1"/>
  <c r="K26" i="9"/>
  <c r="K45" i="9" s="1"/>
  <c r="S26" i="9"/>
  <c r="S45" i="9" s="1"/>
  <c r="G45" i="9"/>
  <c r="Q45" i="8"/>
  <c r="Z13" i="8"/>
  <c r="I45" i="7"/>
  <c r="Q45" i="7"/>
  <c r="Y45" i="7"/>
  <c r="AA45" i="4"/>
  <c r="AA26" i="17"/>
  <c r="AA44" i="16"/>
  <c r="J26" i="14"/>
  <c r="R26" i="14"/>
  <c r="R45" i="14" s="1"/>
  <c r="H44" i="14"/>
  <c r="H45" i="14" s="1"/>
  <c r="P44" i="14"/>
  <c r="P45" i="14" s="1"/>
  <c r="X44" i="14"/>
  <c r="Z44" i="14" s="1"/>
  <c r="C26" i="13"/>
  <c r="K26" i="13"/>
  <c r="S26" i="13"/>
  <c r="G26" i="12"/>
  <c r="O26" i="12"/>
  <c r="W26" i="12"/>
  <c r="J26" i="11"/>
  <c r="J45" i="11" s="1"/>
  <c r="R26" i="11"/>
  <c r="R45" i="11" s="1"/>
  <c r="H44" i="11"/>
  <c r="H45" i="11" s="1"/>
  <c r="P44" i="11"/>
  <c r="P45" i="11" s="1"/>
  <c r="X44" i="11"/>
  <c r="Z44" i="11" s="1"/>
  <c r="AA44" i="10"/>
  <c r="AA45" i="10" s="1"/>
  <c r="J45" i="8"/>
  <c r="R45" i="8"/>
  <c r="AA26" i="8"/>
  <c r="AA45" i="8" s="1"/>
  <c r="G44" i="8"/>
  <c r="G45" i="8" s="1"/>
  <c r="O44" i="8"/>
  <c r="O45" i="8" s="1"/>
  <c r="W44" i="8"/>
  <c r="J26" i="7"/>
  <c r="R26" i="7"/>
  <c r="I44" i="7"/>
  <c r="Q44" i="7"/>
  <c r="Y44" i="7"/>
  <c r="G45" i="6"/>
  <c r="O45" i="6"/>
  <c r="W45" i="6"/>
  <c r="G44" i="6"/>
  <c r="O44" i="6"/>
  <c r="W44" i="6"/>
  <c r="D26" i="4"/>
  <c r="D45" i="4" s="1"/>
  <c r="L26" i="4"/>
  <c r="L45" i="4" s="1"/>
  <c r="T26" i="4"/>
  <c r="T45" i="4" s="1"/>
  <c r="AA26" i="3"/>
  <c r="AA45" i="3" s="1"/>
  <c r="J45" i="18"/>
  <c r="R45" i="18"/>
  <c r="AA45" i="18"/>
  <c r="S45" i="16"/>
  <c r="F26" i="15"/>
  <c r="N26" i="15"/>
  <c r="V26" i="15"/>
  <c r="V45" i="15" s="1"/>
  <c r="C44" i="15"/>
  <c r="C45" i="15" s="1"/>
  <c r="K44" i="15"/>
  <c r="K45" i="15" s="1"/>
  <c r="S44" i="15"/>
  <c r="AA44" i="15"/>
  <c r="AA45" i="15" s="1"/>
  <c r="AA44" i="14"/>
  <c r="Z43" i="14"/>
  <c r="F26" i="13"/>
  <c r="F45" i="13" s="1"/>
  <c r="N26" i="13"/>
  <c r="N45" i="13" s="1"/>
  <c r="V26" i="13"/>
  <c r="V45" i="13" s="1"/>
  <c r="D44" i="13"/>
  <c r="D45" i="13" s="1"/>
  <c r="L44" i="13"/>
  <c r="L45" i="13" s="1"/>
  <c r="T44" i="13"/>
  <c r="T45" i="13" s="1"/>
  <c r="I26" i="12"/>
  <c r="I45" i="12" s="1"/>
  <c r="Q26" i="12"/>
  <c r="Q45" i="12" s="1"/>
  <c r="Y26" i="12"/>
  <c r="Y45" i="12" s="1"/>
  <c r="Z25" i="12"/>
  <c r="G44" i="12"/>
  <c r="O44" i="12"/>
  <c r="W44" i="12"/>
  <c r="Z37" i="11"/>
  <c r="F26" i="10"/>
  <c r="F45" i="10" s="1"/>
  <c r="N26" i="10"/>
  <c r="V26" i="10"/>
  <c r="V45" i="10" s="1"/>
  <c r="D45" i="10"/>
  <c r="D45" i="8"/>
  <c r="L45" i="8"/>
  <c r="T45" i="8"/>
  <c r="I44" i="8"/>
  <c r="I45" i="8" s="1"/>
  <c r="Q44" i="8"/>
  <c r="Y44" i="8"/>
  <c r="D26" i="7"/>
  <c r="D45" i="7" s="1"/>
  <c r="L26" i="7"/>
  <c r="L45" i="7" s="1"/>
  <c r="T26" i="7"/>
  <c r="T45" i="7" s="1"/>
  <c r="C44" i="7"/>
  <c r="K44" i="7"/>
  <c r="S44" i="7"/>
  <c r="Y45" i="6"/>
  <c r="I44" i="6"/>
  <c r="I45" i="6" s="1"/>
  <c r="Q44" i="6"/>
  <c r="Q45" i="6" s="1"/>
  <c r="Y44" i="6"/>
  <c r="F26" i="4"/>
  <c r="F45" i="4" s="1"/>
  <c r="N26" i="4"/>
  <c r="N45" i="4" s="1"/>
  <c r="V26" i="4"/>
  <c r="V45" i="4" s="1"/>
  <c r="D45" i="3"/>
  <c r="L45" i="3"/>
  <c r="T45" i="3"/>
  <c r="I45" i="3"/>
  <c r="J44" i="20"/>
  <c r="R44" i="20"/>
  <c r="J44" i="19"/>
  <c r="J45" i="19" s="1"/>
  <c r="R44" i="19"/>
  <c r="E26" i="17"/>
  <c r="E45" i="17" s="1"/>
  <c r="M26" i="17"/>
  <c r="M45" i="17" s="1"/>
  <c r="U26" i="17"/>
  <c r="U45" i="17" s="1"/>
  <c r="G45" i="15"/>
  <c r="W45" i="15"/>
  <c r="R45" i="12"/>
  <c r="M44" i="10"/>
  <c r="M45" i="10" s="1"/>
  <c r="E45" i="7"/>
  <c r="M45" i="7"/>
  <c r="U45" i="7"/>
  <c r="J45" i="2"/>
  <c r="R45" i="19"/>
  <c r="E45" i="18"/>
  <c r="M45" i="18"/>
  <c r="U45" i="18"/>
  <c r="N45" i="17"/>
  <c r="V45" i="17"/>
  <c r="E26" i="16"/>
  <c r="E45" i="16" s="1"/>
  <c r="M26" i="16"/>
  <c r="M45" i="16" s="1"/>
  <c r="U26" i="16"/>
  <c r="U45" i="16" s="1"/>
  <c r="T45" i="14"/>
  <c r="AA26" i="12"/>
  <c r="H44" i="12"/>
  <c r="H45" i="12" s="1"/>
  <c r="P44" i="12"/>
  <c r="X44" i="12"/>
  <c r="Z44" i="12" s="1"/>
  <c r="F45" i="11"/>
  <c r="N45" i="11"/>
  <c r="V45" i="11"/>
  <c r="D45" i="11"/>
  <c r="L45" i="11"/>
  <c r="T45" i="11"/>
  <c r="N44" i="10"/>
  <c r="H26" i="9"/>
  <c r="P26" i="9"/>
  <c r="C44" i="8"/>
  <c r="K44" i="8"/>
  <c r="S44" i="8"/>
  <c r="F26" i="7"/>
  <c r="F45" i="7" s="1"/>
  <c r="N26" i="7"/>
  <c r="N45" i="7" s="1"/>
  <c r="V26" i="7"/>
  <c r="E44" i="7"/>
  <c r="M44" i="7"/>
  <c r="U44" i="7"/>
  <c r="K45" i="6"/>
  <c r="S45" i="6"/>
  <c r="C44" i="6"/>
  <c r="C45" i="6" s="1"/>
  <c r="K44" i="6"/>
  <c r="S44" i="6"/>
  <c r="H26" i="4"/>
  <c r="P26" i="4"/>
  <c r="X26" i="4"/>
  <c r="F45" i="3"/>
  <c r="N45" i="3"/>
  <c r="V45" i="3"/>
  <c r="C45" i="2"/>
  <c r="K45" i="2"/>
  <c r="S45" i="2"/>
  <c r="E26" i="18"/>
  <c r="M26" i="18"/>
  <c r="U26" i="18"/>
  <c r="E44" i="15"/>
  <c r="E45" i="15" s="1"/>
  <c r="U44" i="15"/>
  <c r="U45" i="15" s="1"/>
  <c r="G26" i="14"/>
  <c r="G45" i="14" s="1"/>
  <c r="O26" i="14"/>
  <c r="O45" i="14" s="1"/>
  <c r="W26" i="14"/>
  <c r="W45" i="14" s="1"/>
  <c r="I26" i="13"/>
  <c r="I45" i="13" s="1"/>
  <c r="Q26" i="13"/>
  <c r="Q45" i="13" s="1"/>
  <c r="Y26" i="13"/>
  <c r="Y45" i="13" s="1"/>
  <c r="G44" i="13"/>
  <c r="G45" i="13" s="1"/>
  <c r="O44" i="13"/>
  <c r="O45" i="13" s="1"/>
  <c r="W44" i="13"/>
  <c r="W45" i="13" s="1"/>
  <c r="C26" i="12"/>
  <c r="K26" i="12"/>
  <c r="S26" i="12"/>
  <c r="G26" i="11"/>
  <c r="G45" i="11" s="1"/>
  <c r="O26" i="11"/>
  <c r="O45" i="11" s="1"/>
  <c r="W26" i="11"/>
  <c r="W45" i="11" s="1"/>
  <c r="I26" i="10"/>
  <c r="I45" i="10" s="1"/>
  <c r="Q26" i="10"/>
  <c r="Q45" i="10" s="1"/>
  <c r="Y26" i="10"/>
  <c r="Y45" i="10" s="1"/>
  <c r="F44" i="7"/>
  <c r="N44" i="7"/>
  <c r="V44" i="7"/>
  <c r="D45" i="6"/>
  <c r="L45" i="6"/>
  <c r="T45" i="6"/>
  <c r="D44" i="6"/>
  <c r="L44" i="6"/>
  <c r="T44" i="6"/>
  <c r="AA44" i="2"/>
  <c r="AA45" i="2" s="1"/>
  <c r="P45" i="23"/>
  <c r="X45" i="23"/>
  <c r="Z26" i="23"/>
  <c r="AA45" i="1"/>
  <c r="X45" i="1"/>
  <c r="Z45" i="1" s="1"/>
  <c r="Z26" i="1"/>
  <c r="K45" i="1"/>
  <c r="E45" i="1"/>
  <c r="I45" i="23"/>
  <c r="Y45" i="23"/>
  <c r="L45" i="1"/>
  <c r="H45" i="23"/>
  <c r="S45" i="1"/>
  <c r="Q45" i="23"/>
  <c r="D45" i="1"/>
  <c r="T45" i="1"/>
  <c r="M45" i="1"/>
  <c r="E45" i="23"/>
  <c r="W26" i="22"/>
  <c r="W45" i="22" s="1"/>
  <c r="F45" i="20"/>
  <c r="V45" i="20"/>
  <c r="L45" i="20"/>
  <c r="Z26" i="17"/>
  <c r="T45" i="17"/>
  <c r="X44" i="16"/>
  <c r="Z44" i="16" s="1"/>
  <c r="Z37" i="16"/>
  <c r="X44" i="22"/>
  <c r="Z44" i="22" s="1"/>
  <c r="Z37" i="22"/>
  <c r="X44" i="20"/>
  <c r="Z37" i="20"/>
  <c r="Z26" i="16"/>
  <c r="X26" i="22"/>
  <c r="D45" i="21"/>
  <c r="T45" i="20"/>
  <c r="D45" i="19"/>
  <c r="C45" i="18"/>
  <c r="K45" i="18"/>
  <c r="S45" i="18"/>
  <c r="J45" i="17"/>
  <c r="R45" i="17"/>
  <c r="AA45" i="17"/>
  <c r="Y45" i="16"/>
  <c r="Z13" i="1"/>
  <c r="Z13" i="23"/>
  <c r="F45" i="21"/>
  <c r="N45" i="21"/>
  <c r="L45" i="21"/>
  <c r="J45" i="20"/>
  <c r="R45" i="20"/>
  <c r="AA45" i="20"/>
  <c r="F45" i="19"/>
  <c r="N45" i="19"/>
  <c r="V45" i="19"/>
  <c r="L45" i="19"/>
  <c r="D45" i="17"/>
  <c r="C45" i="16"/>
  <c r="K45" i="16"/>
  <c r="Z26" i="14"/>
  <c r="X44" i="21"/>
  <c r="Z37" i="21"/>
  <c r="X44" i="19"/>
  <c r="Z44" i="19" s="1"/>
  <c r="Z37" i="19"/>
  <c r="D45" i="16"/>
  <c r="Z37" i="23"/>
  <c r="T45" i="21"/>
  <c r="D45" i="20"/>
  <c r="H45" i="19"/>
  <c r="P45" i="19"/>
  <c r="Z26" i="19"/>
  <c r="X45" i="19"/>
  <c r="Z45" i="19" s="1"/>
  <c r="T45" i="19"/>
  <c r="G45" i="18"/>
  <c r="O45" i="18"/>
  <c r="W45" i="18"/>
  <c r="X44" i="18"/>
  <c r="Z44" i="18" s="1"/>
  <c r="Z37" i="18"/>
  <c r="F45" i="17"/>
  <c r="L45" i="17"/>
  <c r="I45" i="16"/>
  <c r="Z37" i="1"/>
  <c r="Y45" i="21"/>
  <c r="I45" i="20"/>
  <c r="H45" i="18"/>
  <c r="P45" i="18"/>
  <c r="Z26" i="18"/>
  <c r="T45" i="18"/>
  <c r="G45" i="17"/>
  <c r="O45" i="17"/>
  <c r="W45" i="17"/>
  <c r="X44" i="17"/>
  <c r="Z44" i="17" s="1"/>
  <c r="Z37" i="17"/>
  <c r="F26" i="14"/>
  <c r="F45" i="14" s="1"/>
  <c r="N26" i="14"/>
  <c r="V26" i="14"/>
  <c r="V45" i="14" s="1"/>
  <c r="C44" i="13"/>
  <c r="C45" i="13" s="1"/>
  <c r="K44" i="13"/>
  <c r="K45" i="13" s="1"/>
  <c r="S44" i="13"/>
  <c r="AA44" i="13"/>
  <c r="C44" i="12"/>
  <c r="K44" i="12"/>
  <c r="K45" i="12" s="1"/>
  <c r="S44" i="12"/>
  <c r="S45" i="12" s="1"/>
  <c r="AA44" i="12"/>
  <c r="AA45" i="12" s="1"/>
  <c r="C44" i="11"/>
  <c r="C45" i="11" s="1"/>
  <c r="K44" i="11"/>
  <c r="K45" i="11" s="1"/>
  <c r="S44" i="11"/>
  <c r="S45" i="11" s="1"/>
  <c r="AA44" i="11"/>
  <c r="AA45" i="11" s="1"/>
  <c r="N45" i="15"/>
  <c r="L45" i="10"/>
  <c r="H45" i="15"/>
  <c r="X45" i="15"/>
  <c r="Z45" i="15" s="1"/>
  <c r="J45" i="14"/>
  <c r="P45" i="12"/>
  <c r="Z13" i="21"/>
  <c r="Z13" i="20"/>
  <c r="Z13" i="19"/>
  <c r="Z13" i="18"/>
  <c r="Z13" i="17"/>
  <c r="Z13" i="16"/>
  <c r="G44" i="16"/>
  <c r="G45" i="16" s="1"/>
  <c r="O44" i="16"/>
  <c r="O45" i="16" s="1"/>
  <c r="W44" i="16"/>
  <c r="W45" i="16" s="1"/>
  <c r="I26" i="15"/>
  <c r="I45" i="15" s="1"/>
  <c r="Q26" i="15"/>
  <c r="Q45" i="15" s="1"/>
  <c r="Y26" i="15"/>
  <c r="Y45" i="15" s="1"/>
  <c r="Z25" i="15"/>
  <c r="M45" i="15"/>
  <c r="AA45" i="14"/>
  <c r="U45" i="14"/>
  <c r="J45" i="13"/>
  <c r="J45" i="12"/>
  <c r="T45" i="10"/>
  <c r="U45" i="10"/>
  <c r="P45" i="15"/>
  <c r="F44" i="15"/>
  <c r="F45" i="15" s="1"/>
  <c r="N44" i="15"/>
  <c r="V44" i="15"/>
  <c r="E45" i="14"/>
  <c r="S45" i="13"/>
  <c r="C45" i="12"/>
  <c r="Z26" i="12"/>
  <c r="Z26" i="11"/>
  <c r="Z26" i="10"/>
  <c r="X45" i="13"/>
  <c r="Z45" i="13" s="1"/>
  <c r="X45" i="12"/>
  <c r="Z45" i="12" s="1"/>
  <c r="X45" i="11"/>
  <c r="Z45" i="11" s="1"/>
  <c r="D26" i="9"/>
  <c r="D45" i="9" s="1"/>
  <c r="L26" i="9"/>
  <c r="L45" i="9" s="1"/>
  <c r="T26" i="9"/>
  <c r="T45" i="9" s="1"/>
  <c r="H45" i="8"/>
  <c r="P45" i="8"/>
  <c r="X45" i="8"/>
  <c r="Z45" i="8" s="1"/>
  <c r="Z26" i="8"/>
  <c r="H45" i="7"/>
  <c r="P45" i="7"/>
  <c r="H45" i="3"/>
  <c r="P45" i="3"/>
  <c r="X45" i="3"/>
  <c r="Z26" i="3"/>
  <c r="F45" i="9"/>
  <c r="N45" i="9"/>
  <c r="V45" i="9"/>
  <c r="J45" i="7"/>
  <c r="R45" i="7"/>
  <c r="G45" i="2"/>
  <c r="O45" i="2"/>
  <c r="W45" i="2"/>
  <c r="Z44" i="8"/>
  <c r="C45" i="7"/>
  <c r="K45" i="7"/>
  <c r="S45" i="7"/>
  <c r="AA45" i="7"/>
  <c r="X45" i="6"/>
  <c r="Z45" i="6" s="1"/>
  <c r="Z26" i="6"/>
  <c r="I45" i="4"/>
  <c r="X45" i="2"/>
  <c r="Z26" i="2"/>
  <c r="Y44" i="9"/>
  <c r="Y45" i="9" s="1"/>
  <c r="Z37" i="9"/>
  <c r="X44" i="10"/>
  <c r="Z44" i="10" s="1"/>
  <c r="I45" i="9"/>
  <c r="Q45" i="9"/>
  <c r="P45" i="9"/>
  <c r="X26" i="9"/>
  <c r="Z25" i="9"/>
  <c r="E45" i="8"/>
  <c r="M45" i="8"/>
  <c r="U45" i="8"/>
  <c r="W45" i="8"/>
  <c r="X45" i="5"/>
  <c r="Z45" i="5" s="1"/>
  <c r="Z26" i="5"/>
  <c r="G45" i="4"/>
  <c r="O45" i="4"/>
  <c r="W45" i="4"/>
  <c r="Y45" i="4"/>
  <c r="E45" i="3"/>
  <c r="M45" i="3"/>
  <c r="U45" i="3"/>
  <c r="U45" i="2"/>
  <c r="Z13" i="9"/>
  <c r="F45" i="8"/>
  <c r="N45" i="8"/>
  <c r="V45" i="8"/>
  <c r="V45" i="7"/>
  <c r="H45" i="4"/>
  <c r="P45" i="4"/>
  <c r="X45" i="4"/>
  <c r="Z26" i="4"/>
  <c r="Y45" i="3"/>
  <c r="J44" i="10"/>
  <c r="J45" i="10" s="1"/>
  <c r="R44" i="10"/>
  <c r="R45" i="10" s="1"/>
  <c r="G45" i="3"/>
  <c r="O45" i="3"/>
  <c r="W45" i="3"/>
  <c r="D45" i="2"/>
  <c r="L45" i="2"/>
  <c r="T45" i="2"/>
  <c r="E45" i="2"/>
  <c r="Y45" i="2"/>
  <c r="Y26" i="8"/>
  <c r="Y45" i="8" s="1"/>
  <c r="X44" i="9"/>
  <c r="Z37" i="5"/>
  <c r="Z37" i="4"/>
  <c r="Z37" i="3"/>
  <c r="Z37" i="2"/>
  <c r="Z13" i="6"/>
  <c r="Z13" i="5"/>
  <c r="Z13" i="3"/>
  <c r="Z13" i="2"/>
  <c r="Z45" i="23" l="1"/>
  <c r="N45" i="10"/>
  <c r="W45" i="12"/>
  <c r="O45" i="12"/>
  <c r="M45" i="9"/>
  <c r="X45" i="7"/>
  <c r="Z45" i="7" s="1"/>
  <c r="Z26" i="13"/>
  <c r="X45" i="14"/>
  <c r="Z45" i="14" s="1"/>
  <c r="G45" i="12"/>
  <c r="S45" i="8"/>
  <c r="N45" i="14"/>
  <c r="X45" i="10"/>
  <c r="Z45" i="10" s="1"/>
  <c r="K45" i="8"/>
  <c r="C45" i="8"/>
  <c r="Z44" i="21"/>
  <c r="X45" i="21"/>
  <c r="Z45" i="21" s="1"/>
  <c r="X45" i="16"/>
  <c r="Z45" i="16" s="1"/>
  <c r="Z26" i="22"/>
  <c r="X45" i="22"/>
  <c r="Z45" i="22" s="1"/>
  <c r="Z45" i="3"/>
  <c r="X45" i="18"/>
  <c r="Z45" i="18" s="1"/>
  <c r="Z45" i="4"/>
  <c r="X45" i="9"/>
  <c r="Z45" i="9" s="1"/>
  <c r="Z26" i="9"/>
  <c r="Z26" i="15"/>
  <c r="Z44" i="9"/>
  <c r="Z44" i="20"/>
  <c r="X45" i="20"/>
  <c r="Z45" i="20" s="1"/>
  <c r="Z45" i="2"/>
  <c r="X45" i="17"/>
  <c r="Z45" i="17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<sst xmlns="http://schemas.openxmlformats.org/spreadsheetml/2006/main" count="2990" uniqueCount="102">
  <si>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</si>
  <si>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</si>
  <si>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</si>
  <si>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</si>
  <si>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</si>
  <si>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</si>
  <si>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</si>
  <si>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</si>
  <si>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</si>
  <si>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</si>
  <si>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</si>
  <si>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</si>
  <si>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</si>
  <si>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</si>
  <si>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</si>
  <si>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</si>
  <si>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</si>
  <si>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</si>
  <si>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</si>
  <si>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</si>
  <si>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</si>
  <si>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</si>
  <si>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</si>
  <si>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</si>
  <si>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</si>
  <si>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</si>
  <si>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</si>
  <si>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</si>
  <si>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</si>
  <si>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</si>
  <si>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</si>
  <si>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</si>
  <si>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</si>
  <si>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</si>
  <si>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</si>
  <si>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</si>
  <si>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</si>
  <si>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</si>
  <si>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</si>
  <si>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</si>
  <si>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</si>
  <si>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</si>
  <si>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</si>
  <si>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</si>
  <si>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</si>
  <si>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</si>
  <si>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</si>
  <si>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</si>
  <si>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</si>
  <si>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</si>
  <si>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</si>
  <si>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</si>
  <si>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</si>
  <si>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</si>
  <si>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</si>
  <si>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</si>
  <si>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</si>
  <si>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</si>
  <si>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</si>
  <si>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</si>
  <si>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</si>
  <si>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</si>
  <si>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</si>
  <si>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</si>
  <si>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</si>
  <si>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</si>
  <si>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</si>
  <si>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</si>
  <si>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</si>
  <si>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</si>
  <si>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</si>
  <si>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</si>
  <si>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</si>
  <si>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</si>
  <si>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</si>
  <si>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</si>
  <si>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2nd Quarter ended 31 December 2024 (Figures Finalised as at 2025/01/29)</t>
  </si>
  <si>
    <t>North West: Rustenburg (NW373) - Table C6 Quarterly Budget Statement - Financial Position ( Waste water management                             ) for 2nd Quarter ended 31 December 2024 (Figures Finalised as at 2025/01/29)</t>
  </si>
  <si>
    <t>North West: Kgetlengrivier (NW374) - Table C6 Quarterly Budget Statement - Financial Position ( Waste water management                             ) for 2nd Quarter ended 31 December 2024 (Figures Finalised as at 2025/01/29)</t>
  </si>
  <si>
    <t>North West: Moses Kotane (NW375) - Table C6 Quarterly Budget Statement - Financial Position ( Waste water management                             ) for 2nd Quarter ended 31 December 2024 (Figures Finalised as at 2025/01/29)</t>
  </si>
  <si>
    <t>North West: Bojanala Platinum (DC37) - Table C6 Quarterly Budget Statement - Financial Position ( Waste water management                             ) for 2nd Quarter ended 31 December 2024 (Figures Finalised as at 2025/01/29)</t>
  </si>
  <si>
    <t>North West: Ratlou (NW381) - Table C6 Quarterly Budget Statement - Financial Position ( Waste water management                             ) for 2nd Quarter ended 31 December 2024 (Figures Finalised as at 2025/01/29)</t>
  </si>
  <si>
    <t>North West: Tswaing (NW382) - Table C6 Quarterly Budget Statement - Financial Position ( Waste water management                             ) for 2nd Quarter ended 31 December 2024 (Figures Finalised as at 2025/01/29)</t>
  </si>
  <si>
    <t>North West: Mafikeng (NW383) - Table C6 Quarterly Budget Statement - Financial Position ( Waste water management                             ) for 2nd Quarter ended 31 December 2024 (Figures Finalised as at 2025/01/29)</t>
  </si>
  <si>
    <t>North West: Ditsobotla (NW384) - Table C6 Quarterly Budget Statement - Financial Position ( Waste water management                             ) for 2nd Quarter ended 31 December 2024 (Figures Finalised as at 2025/01/29)</t>
  </si>
  <si>
    <t>North West: Ramotshere Moiloa (NW385) - Table C6 Quarterly Budget Statement - Financial Position ( Waste water management                             ) for 2nd Quarter ended 31 December 2024 (Figures Finalised as at 2025/01/29)</t>
  </si>
  <si>
    <t>North West: Ngaka Modiri Molema (DC38) - Table C6 Quarterly Budget Statement - Financial Position ( Waste water management                             ) for 2nd Quarter ended 31 December 2024 (Figures Finalised as at 2025/01/29)</t>
  </si>
  <si>
    <t>North West: Naledi (NW) (NW392) - Table C6 Quarterly Budget Statement - Financial Position ( Waste water management                             ) for 2nd Quarter ended 31 December 2024 (Figures Finalised as at 2025/01/29)</t>
  </si>
  <si>
    <t>North West: Mamusa (NW393) - Table C6 Quarterly Budget Statement - Financial Position ( Waste water management                             ) for 2nd Quarter ended 31 December 2024 (Figures Finalised as at 2025/01/29)</t>
  </si>
  <si>
    <t>North West: Greater Taung (NW394) - Table C6 Quarterly Budget Statement - Financial Position ( Waste water management                             ) for 2nd Quarter ended 31 December 2024 (Figures Finalised as at 2025/01/29)</t>
  </si>
  <si>
    <t>North West: Lekwa-Teemane (NW396) - Table C6 Quarterly Budget Statement - Financial Position ( Waste water management                             ) for 2nd Quarter ended 31 December 2024 (Figures Finalised as at 2025/01/29)</t>
  </si>
  <si>
    <t>North West: Kagisano-Molopo (NW397) - Table C6 Quarterly Budget Statement - Financial Position ( Waste water management                             ) for 2nd Quarter ended 31 December 2024 (Figures Finalised as at 2025/01/29)</t>
  </si>
  <si>
    <t>North West: Dr Ruth Segomotsi Mompati (DC39) - Table C6 Quarterly Budget Statement - Financial Position ( Waste water management                             ) for 2nd Quarter ended 31 December 2024 (Figures Finalised as at 2025/01/29)</t>
  </si>
  <si>
    <t>North West: City of Matlosana (NW403) - Table C6 Quarterly Budget Statement - Financial Position ( Waste water management                             ) for 2nd Quarter ended 31 December 2024 (Figures Finalised as at 2025/01/29)</t>
  </si>
  <si>
    <t>North West: Maquassi Hills (NW404) - Table C6 Quarterly Budget Statement - Financial Position ( Waste water management                             ) for 2nd Quarter ended 31 December 2024 (Figures Finalised as at 2025/01/29)</t>
  </si>
  <si>
    <t>North West: J B Marks (NW405) - Table C6 Quarterly Budget Statement - Financial Position ( Waste water management                             ) for 2nd Quarter ended 31 December 2024 (Figures Finalised as at 2025/01/29)</t>
  </si>
  <si>
    <t>North West: Dr Kenneth Kaunda (DC40)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</si>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</sst>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-20959389</v>
      </c>
      <c r="D6" s="18"/>
      <c r="E6" s="19">
        <v>-45049000</v>
      </c>
      <c r="F6" s="20">
        <v>-45049000</v>
      </c>
      <c r="G6" s="20">
        <v>-2947935</v>
      </c>
      <c r="H6" s="20">
        <v>-11745877</v>
      </c>
      <c r="I6" s="20">
        <v>-11704817</v>
      </c>
      <c r="J6" s="20">
        <v>-26398629</v>
      </c>
      <c r="K6" s="20">
        <v>-9248539</v>
      </c>
      <c r="L6" s="20">
        <v>-2455779</v>
      </c>
      <c r="M6" s="20">
        <v>-1215993</v>
      </c>
      <c r="N6" s="20">
        <v>-12920311</v>
      </c>
      <c r="O6" s="20"/>
      <c r="P6" s="20"/>
      <c r="Q6" s="20"/>
      <c r="R6" s="20"/>
      <c r="S6" s="20"/>
      <c r="T6" s="20"/>
      <c r="U6" s="20"/>
      <c r="V6" s="20"/>
      <c r="W6" s="20">
        <v>-39318940</v>
      </c>
      <c r="X6" s="20">
        <v>-22524498</v>
      </c>
      <c r="Y6" s="20">
        <v>-16794442</v>
      </c>
      <c r="Z6" s="21">
        <v>74.560782664279586</v>
      </c>
      <c r="AA6" s="22">
        <v>-45049000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-20959389</v>
      </c>
      <c r="D13" s="29">
        <f>SUM(D6:D12)</f>
        <v>0</v>
      </c>
      <c r="E13" s="30">
        <f t="shared" si="0"/>
        <v>-45049000</v>
      </c>
      <c r="F13" s="31">
        <f t="shared" si="0"/>
        <v>-45049000</v>
      </c>
      <c r="G13" s="31">
        <f t="shared" si="0"/>
        <v>-2947935</v>
      </c>
      <c r="H13" s="31">
        <f t="shared" si="0"/>
        <v>-11745877</v>
      </c>
      <c r="I13" s="31">
        <f t="shared" si="0"/>
        <v>-11704817</v>
      </c>
      <c r="J13" s="31">
        <f t="shared" si="0"/>
        <v>-26398629</v>
      </c>
      <c r="K13" s="31">
        <f t="shared" si="0"/>
        <v>-9248539</v>
      </c>
      <c r="L13" s="31">
        <f t="shared" si="0"/>
        <v>-2455779</v>
      </c>
      <c r="M13" s="31">
        <f t="shared" si="0"/>
        <v>-1215993</v>
      </c>
      <c r="N13" s="31">
        <f t="shared" si="0"/>
        <v>-12920311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-39318940</v>
      </c>
      <c r="X13" s="31">
        <f t="shared" si="0"/>
        <v>-22524498</v>
      </c>
      <c r="Y13" s="31">
        <f t="shared" si="0"/>
        <v>-16794442</v>
      </c>
      <c r="Z13" s="32">
        <f>+IF(X13&lt;&gt;0,+(Y13/X13)*100,0)</f>
        <v>74.560782664279586</v>
      </c>
      <c r="AA13" s="33">
        <f>SUM(AA6:AA12)</f>
        <v>-45049000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151197950</v>
      </c>
      <c r="D17" s="18"/>
      <c r="E17" s="19">
        <v>91276116</v>
      </c>
      <c r="F17" s="20">
        <v>91276116</v>
      </c>
      <c r="G17" s="24">
        <v>33391881</v>
      </c>
      <c r="H17" s="24">
        <v>111922058</v>
      </c>
      <c r="I17" s="24">
        <v>11764522</v>
      </c>
      <c r="J17" s="20">
        <v>157078461</v>
      </c>
      <c r="K17" s="24">
        <v>8745354</v>
      </c>
      <c r="L17" s="24">
        <v>2467132</v>
      </c>
      <c r="M17" s="20">
        <v>1299753</v>
      </c>
      <c r="N17" s="24">
        <v>12512239</v>
      </c>
      <c r="O17" s="24"/>
      <c r="P17" s="24"/>
      <c r="Q17" s="20"/>
      <c r="R17" s="24"/>
      <c r="S17" s="24"/>
      <c r="T17" s="20"/>
      <c r="U17" s="24"/>
      <c r="V17" s="24"/>
      <c r="W17" s="24">
        <v>169590700</v>
      </c>
      <c r="X17" s="20">
        <v>69276118</v>
      </c>
      <c r="Y17" s="24">
        <v>100314582</v>
      </c>
      <c r="Z17" s="25">
        <v>144.8039885837714</v>
      </c>
      <c r="AA17" s="26">
        <v>91276116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177180763</v>
      </c>
      <c r="D25" s="29">
        <f t="shared" ref="D25:Y25" si="1">SUM(D15:D24)</f>
        <v>0</v>
      </c>
      <c r="E25" s="35">
        <f t="shared" si="1"/>
        <v>118094558</v>
      </c>
      <c r="F25" s="36">
        <f t="shared" si="1"/>
        <v>118094558</v>
      </c>
      <c r="G25" s="36">
        <f t="shared" si="1"/>
        <v>60210323</v>
      </c>
      <c r="H25" s="36">
        <f t="shared" si="1"/>
        <v>111031351</v>
      </c>
      <c r="I25" s="36">
        <f t="shared" si="1"/>
        <v>11764522</v>
      </c>
      <c r="J25" s="36">
        <f t="shared" si="1"/>
        <v>183006196</v>
      </c>
      <c r="K25" s="36">
        <f t="shared" si="1"/>
        <v>8745354</v>
      </c>
      <c r="L25" s="36">
        <f t="shared" si="1"/>
        <v>2467132</v>
      </c>
      <c r="M25" s="36">
        <f t="shared" si="1"/>
        <v>1299753</v>
      </c>
      <c r="N25" s="36">
        <f t="shared" si="1"/>
        <v>12512239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195518435</v>
      </c>
      <c r="X25" s="36">
        <f t="shared" si="1"/>
        <v>96094560</v>
      </c>
      <c r="Y25" s="36">
        <f t="shared" si="1"/>
        <v>99423875</v>
      </c>
      <c r="Z25" s="37">
        <f>+IF(X25&lt;&gt;0,+(Y25/X25)*100,0)</f>
        <v>103.4646238038865</v>
      </c>
      <c r="AA25" s="38">
        <f>SUM(AA15:AA24)</f>
        <v>118094558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156221374</v>
      </c>
      <c r="D26" s="29">
        <f>+D13+D25</f>
        <v>0</v>
      </c>
      <c r="E26" s="30">
        <f t="shared" si="2"/>
        <v>73045558</v>
      </c>
      <c r="F26" s="31">
        <f t="shared" si="2"/>
        <v>73045558</v>
      </c>
      <c r="G26" s="31">
        <f t="shared" si="2"/>
        <v>57262388</v>
      </c>
      <c r="H26" s="31">
        <f t="shared" si="2"/>
        <v>99285474</v>
      </c>
      <c r="I26" s="31">
        <f t="shared" si="2"/>
        <v>59705</v>
      </c>
      <c r="J26" s="31">
        <f t="shared" si="2"/>
        <v>156607567</v>
      </c>
      <c r="K26" s="31">
        <f t="shared" si="2"/>
        <v>-503185</v>
      </c>
      <c r="L26" s="31">
        <f t="shared" si="2"/>
        <v>11353</v>
      </c>
      <c r="M26" s="31">
        <f t="shared" si="2"/>
        <v>83760</v>
      </c>
      <c r="N26" s="31">
        <f t="shared" si="2"/>
        <v>-408072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156199495</v>
      </c>
      <c r="X26" s="31">
        <f t="shared" si="2"/>
        <v>73570062</v>
      </c>
      <c r="Y26" s="31">
        <f t="shared" si="2"/>
        <v>82629433</v>
      </c>
      <c r="Z26" s="32">
        <f>+IF(X26&lt;&gt;0,+(Y26/X26)*100,0)</f>
        <v>112.31393688372859</v>
      </c>
      <c r="AA26" s="33">
        <f>+AA13+AA25</f>
        <v>73045558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156221374</v>
      </c>
      <c r="D45" s="42">
        <f t="shared" si="6"/>
        <v>0</v>
      </c>
      <c r="E45" s="43">
        <f t="shared" si="6"/>
        <v>73045558</v>
      </c>
      <c r="F45" s="44">
        <f t="shared" si="6"/>
        <v>73045558</v>
      </c>
      <c r="G45" s="44">
        <f t="shared" si="6"/>
        <v>57262388</v>
      </c>
      <c r="H45" s="44">
        <f t="shared" si="6"/>
        <v>99285474</v>
      </c>
      <c r="I45" s="44">
        <f t="shared" si="6"/>
        <v>59705</v>
      </c>
      <c r="J45" s="44">
        <f t="shared" si="6"/>
        <v>156607567</v>
      </c>
      <c r="K45" s="44">
        <f t="shared" si="6"/>
        <v>-503185</v>
      </c>
      <c r="L45" s="44">
        <f t="shared" si="6"/>
        <v>11353</v>
      </c>
      <c r="M45" s="44">
        <f t="shared" si="6"/>
        <v>83760</v>
      </c>
      <c r="N45" s="44">
        <f t="shared" si="6"/>
        <v>-408072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156199495</v>
      </c>
      <c r="X45" s="44">
        <f t="shared" si="6"/>
        <v>73570062</v>
      </c>
      <c r="Y45" s="44">
        <f t="shared" si="6"/>
        <v>82629433</v>
      </c>
      <c r="Z45" s="45">
        <f>+IF(X45&lt;&gt;0,+(Y45/X45)*100,0)</f>
        <v>112.31393688372859</v>
      </c>
      <c r="AA45" s="46">
        <f>+AA26-AA44</f>
        <v>73045558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-1049000</v>
      </c>
      <c r="F47" s="20">
        <v>-1049000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-524496</v>
      </c>
      <c r="Y47" s="20">
        <v>524496</v>
      </c>
      <c r="Z47" s="47">
        <v>-100</v>
      </c>
      <c r="AA47" s="22">
        <v>-1049000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-1049000</v>
      </c>
      <c r="F50" s="52">
        <f t="shared" si="7"/>
        <v>-1049000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-524496</v>
      </c>
      <c r="Y50" s="52">
        <f t="shared" si="7"/>
        <v>524496</v>
      </c>
      <c r="Z50" s="53">
        <f>+IF(X50&lt;&gt;0,+(Y50/X50)*100,0)</f>
        <v>-100</v>
      </c>
      <c r="AA50" s="54">
        <f>SUM(AA47:AA49)</f>
        <v>-1049000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43320319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>
        <v>405785</v>
      </c>
      <c r="L7" s="20">
        <v>6163870</v>
      </c>
      <c r="M7" s="20">
        <v>-79447746</v>
      </c>
      <c r="N7" s="20">
        <v>-72878091</v>
      </c>
      <c r="O7" s="20"/>
      <c r="P7" s="20"/>
      <c r="Q7" s="20"/>
      <c r="R7" s="20"/>
      <c r="S7" s="20"/>
      <c r="T7" s="20"/>
      <c r="U7" s="20"/>
      <c r="V7" s="20"/>
      <c r="W7" s="20">
        <v>68574388</v>
      </c>
      <c r="X7" s="20">
        <v>52927854</v>
      </c>
      <c r="Y7" s="20">
        <v>15646534</v>
      </c>
      <c r="Z7" s="21">
        <v>29.562003401838282</v>
      </c>
      <c r="AA7" s="22">
        <v>105855690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43320319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405785</v>
      </c>
      <c r="L13" s="31">
        <f t="shared" si="0"/>
        <v>6163870</v>
      </c>
      <c r="M13" s="31">
        <f t="shared" si="0"/>
        <v>-79447746</v>
      </c>
      <c r="N13" s="31">
        <f t="shared" si="0"/>
        <v>-72878091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68574388</v>
      </c>
      <c r="X13" s="31">
        <f t="shared" si="0"/>
        <v>52927854</v>
      </c>
      <c r="Y13" s="31">
        <f t="shared" si="0"/>
        <v>15646534</v>
      </c>
      <c r="Z13" s="32">
        <f>+IF(X13&lt;&gt;0,+(Y13/X13)*100,0)</f>
        <v>29.562003401838282</v>
      </c>
      <c r="AA13" s="33">
        <f>SUM(AA6:AA12)</f>
        <v>105855690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>
        <v>5564765</v>
      </c>
      <c r="M17" s="20">
        <v>7289932</v>
      </c>
      <c r="N17" s="24">
        <v>12854697</v>
      </c>
      <c r="O17" s="24"/>
      <c r="P17" s="24"/>
      <c r="Q17" s="20"/>
      <c r="R17" s="24"/>
      <c r="S17" s="24"/>
      <c r="T17" s="20"/>
      <c r="U17" s="24"/>
      <c r="V17" s="24"/>
      <c r="W17" s="24">
        <v>336529808</v>
      </c>
      <c r="X17" s="20">
        <v>20000004</v>
      </c>
      <c r="Y17" s="24">
        <v>316529804</v>
      </c>
      <c r="Z17" s="25">
        <v>1582.6487034702593</v>
      </c>
      <c r="AA17" s="26">
        <v>40000000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5564765</v>
      </c>
      <c r="M25" s="36">
        <f t="shared" si="1"/>
        <v>7289932</v>
      </c>
      <c r="N25" s="36">
        <f t="shared" si="1"/>
        <v>12854697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336529808</v>
      </c>
      <c r="X25" s="36">
        <f t="shared" si="1"/>
        <v>20000004</v>
      </c>
      <c r="Y25" s="36">
        <f t="shared" si="1"/>
        <v>316529804</v>
      </c>
      <c r="Z25" s="37">
        <f>+IF(X25&lt;&gt;0,+(Y25/X25)*100,0)</f>
        <v>1582.6487034702593</v>
      </c>
      <c r="AA25" s="38">
        <f>SUM(AA15:AA24)</f>
        <v>40000000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358181870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405785</v>
      </c>
      <c r="L26" s="31">
        <f t="shared" si="2"/>
        <v>11728635</v>
      </c>
      <c r="M26" s="31">
        <f t="shared" si="2"/>
        <v>-72157814</v>
      </c>
      <c r="N26" s="31">
        <f t="shared" si="2"/>
        <v>-60023394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405104196</v>
      </c>
      <c r="X26" s="31">
        <f t="shared" si="2"/>
        <v>72927858</v>
      </c>
      <c r="Y26" s="31">
        <f t="shared" si="2"/>
        <v>332176338</v>
      </c>
      <c r="Z26" s="32">
        <f>+IF(X26&lt;&gt;0,+(Y26/X26)*100,0)</f>
        <v>455.48621214131913</v>
      </c>
      <c r="AA26" s="33">
        <f>+AA13+AA25</f>
        <v>145855690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>
        <v>-198566</v>
      </c>
      <c r="L35" s="20">
        <v>502770</v>
      </c>
      <c r="M35" s="20">
        <v>526215</v>
      </c>
      <c r="N35" s="20">
        <v>830419</v>
      </c>
      <c r="O35" s="20"/>
      <c r="P35" s="20"/>
      <c r="Q35" s="20"/>
      <c r="R35" s="20"/>
      <c r="S35" s="20"/>
      <c r="T35" s="20"/>
      <c r="U35" s="20"/>
      <c r="V35" s="20"/>
      <c r="W35" s="20">
        <v>7952316</v>
      </c>
      <c r="X35" s="20"/>
      <c r="Y35" s="20">
        <v>7952316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-198566</v>
      </c>
      <c r="L37" s="31">
        <f t="shared" si="3"/>
        <v>502770</v>
      </c>
      <c r="M37" s="31">
        <f t="shared" si="3"/>
        <v>526215</v>
      </c>
      <c r="N37" s="31">
        <f t="shared" si="3"/>
        <v>830419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7952316</v>
      </c>
      <c r="X37" s="31">
        <f t="shared" si="3"/>
        <v>0</v>
      </c>
      <c r="Y37" s="31">
        <f t="shared" si="3"/>
        <v>7952316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-198566</v>
      </c>
      <c r="L44" s="31">
        <f t="shared" si="5"/>
        <v>502770</v>
      </c>
      <c r="M44" s="31">
        <f t="shared" si="5"/>
        <v>526215</v>
      </c>
      <c r="N44" s="31">
        <f t="shared" si="5"/>
        <v>830419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7952316</v>
      </c>
      <c r="X44" s="31">
        <f t="shared" si="5"/>
        <v>0</v>
      </c>
      <c r="Y44" s="31">
        <f t="shared" si="5"/>
        <v>7952316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352380015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604351</v>
      </c>
      <c r="L45" s="44">
        <f t="shared" si="6"/>
        <v>11225865</v>
      </c>
      <c r="M45" s="44">
        <f t="shared" si="6"/>
        <v>-72684029</v>
      </c>
      <c r="N45" s="44">
        <f t="shared" si="6"/>
        <v>-60853813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397151880</v>
      </c>
      <c r="X45" s="44">
        <f t="shared" si="6"/>
        <v>72927858</v>
      </c>
      <c r="Y45" s="44">
        <f t="shared" si="6"/>
        <v>324224022</v>
      </c>
      <c r="Z45" s="45">
        <f>+IF(X45&lt;&gt;0,+(Y45/X45)*100,0)</f>
        <v>444.5818523834883</v>
      </c>
      <c r="AA45" s="46">
        <f>+AA26-AA44</f>
        <v>145855690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>
        <v>4821428</v>
      </c>
      <c r="M47" s="20">
        <v>6870496</v>
      </c>
      <c r="N47" s="20">
        <v>11691924</v>
      </c>
      <c r="O47" s="20"/>
      <c r="P47" s="20"/>
      <c r="Q47" s="20"/>
      <c r="R47" s="20"/>
      <c r="S47" s="20"/>
      <c r="T47" s="20"/>
      <c r="U47" s="20"/>
      <c r="V47" s="20"/>
      <c r="W47" s="20">
        <v>81275039</v>
      </c>
      <c r="X47" s="20"/>
      <c r="Y47" s="20">
        <v>81275039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4821428</v>
      </c>
      <c r="M50" s="52">
        <f t="shared" si="7"/>
        <v>6870496</v>
      </c>
      <c r="N50" s="52">
        <f t="shared" si="7"/>
        <v>11691924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81275039</v>
      </c>
      <c r="X50" s="52">
        <f t="shared" si="7"/>
        <v>0</v>
      </c>
      <c r="Y50" s="52">
        <f t="shared" si="7"/>
        <v>81275039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156669408</v>
      </c>
      <c r="Y6" s="20">
        <v>-156669408</v>
      </c>
      <c r="Z6" s="21">
        <v>-100</v>
      </c>
      <c r="AA6" s="22">
        <v>313338885</v>
      </c>
    </row>
    <row r="7" spans="1:27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>
        <v>21023252</v>
      </c>
      <c r="L7" s="20">
        <v>21037164</v>
      </c>
      <c r="M7" s="20">
        <v>21019867</v>
      </c>
      <c r="N7" s="20">
        <v>63080283</v>
      </c>
      <c r="O7" s="20"/>
      <c r="P7" s="20"/>
      <c r="Q7" s="20"/>
      <c r="R7" s="20"/>
      <c r="S7" s="20"/>
      <c r="T7" s="20"/>
      <c r="U7" s="20"/>
      <c r="V7" s="20"/>
      <c r="W7" s="20">
        <v>122375541</v>
      </c>
      <c r="X7" s="20">
        <v>-8001630</v>
      </c>
      <c r="Y7" s="20">
        <v>130377171</v>
      </c>
      <c r="Z7" s="21">
        <v>-1629.3826507849026</v>
      </c>
      <c r="AA7" s="22">
        <v>-16003251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-14603724</v>
      </c>
      <c r="Y8" s="20">
        <v>14603724</v>
      </c>
      <c r="Z8" s="21">
        <v>-100</v>
      </c>
      <c r="AA8" s="22">
        <v>-29207453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-601920</v>
      </c>
      <c r="Y10" s="20">
        <v>601920</v>
      </c>
      <c r="Z10" s="21">
        <v>-100</v>
      </c>
      <c r="AA10" s="22">
        <v>-1203831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34306086</v>
      </c>
      <c r="Y11" s="24">
        <v>-34306086</v>
      </c>
      <c r="Z11" s="25">
        <v>-100</v>
      </c>
      <c r="AA11" s="26">
        <v>68612162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21023252</v>
      </c>
      <c r="L13" s="31">
        <f t="shared" si="0"/>
        <v>21037164</v>
      </c>
      <c r="M13" s="31">
        <f t="shared" si="0"/>
        <v>21019867</v>
      </c>
      <c r="N13" s="31">
        <f t="shared" si="0"/>
        <v>63080283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122375541</v>
      </c>
      <c r="X13" s="31">
        <f t="shared" si="0"/>
        <v>167768220</v>
      </c>
      <c r="Y13" s="31">
        <f t="shared" si="0"/>
        <v>-45392679</v>
      </c>
      <c r="Z13" s="32">
        <f>+IF(X13&lt;&gt;0,+(Y13/X13)*100,0)</f>
        <v>-27.056780479640302</v>
      </c>
      <c r="AA13" s="33">
        <f>SUM(AA6:AA12)</f>
        <v>335536512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>
        <v>9917964</v>
      </c>
      <c r="L17" s="24">
        <v>20972727</v>
      </c>
      <c r="M17" s="20">
        <v>22825527</v>
      </c>
      <c r="N17" s="24">
        <v>53716218</v>
      </c>
      <c r="O17" s="24"/>
      <c r="P17" s="24"/>
      <c r="Q17" s="20"/>
      <c r="R17" s="24"/>
      <c r="S17" s="24"/>
      <c r="T17" s="20"/>
      <c r="U17" s="24"/>
      <c r="V17" s="24"/>
      <c r="W17" s="24">
        <v>77825856</v>
      </c>
      <c r="X17" s="20">
        <v>-36403794</v>
      </c>
      <c r="Y17" s="24">
        <v>114229650</v>
      </c>
      <c r="Z17" s="25">
        <v>-313.78501372686594</v>
      </c>
      <c r="AA17" s="26">
        <v>-72807583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9917964</v>
      </c>
      <c r="L25" s="36">
        <f t="shared" si="1"/>
        <v>20972727</v>
      </c>
      <c r="M25" s="36">
        <f t="shared" si="1"/>
        <v>22825527</v>
      </c>
      <c r="N25" s="36">
        <f t="shared" si="1"/>
        <v>53716218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77825856</v>
      </c>
      <c r="X25" s="36">
        <f t="shared" si="1"/>
        <v>-36403794</v>
      </c>
      <c r="Y25" s="36">
        <f t="shared" si="1"/>
        <v>114229650</v>
      </c>
      <c r="Z25" s="37">
        <f>+IF(X25&lt;&gt;0,+(Y25/X25)*100,0)</f>
        <v>-313.78501372686594</v>
      </c>
      <c r="AA25" s="38">
        <f>SUM(AA15:AA24)</f>
        <v>-72807583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30941216</v>
      </c>
      <c r="L26" s="31">
        <f t="shared" si="2"/>
        <v>42009891</v>
      </c>
      <c r="M26" s="31">
        <f t="shared" si="2"/>
        <v>43845394</v>
      </c>
      <c r="N26" s="31">
        <f t="shared" si="2"/>
        <v>116796501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200201397</v>
      </c>
      <c r="X26" s="31">
        <f t="shared" si="2"/>
        <v>131364426</v>
      </c>
      <c r="Y26" s="31">
        <f t="shared" si="2"/>
        <v>68836971</v>
      </c>
      <c r="Z26" s="32">
        <f>+IF(X26&lt;&gt;0,+(Y26/X26)*100,0)</f>
        <v>52.401531446572911</v>
      </c>
      <c r="AA26" s="33">
        <f>+AA13+AA25</f>
        <v>262728929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>
        <v>945613</v>
      </c>
      <c r="L32" s="20">
        <v>1016234</v>
      </c>
      <c r="M32" s="20">
        <v>1002816</v>
      </c>
      <c r="N32" s="20">
        <v>2964663</v>
      </c>
      <c r="O32" s="20"/>
      <c r="P32" s="20"/>
      <c r="Q32" s="20"/>
      <c r="R32" s="20"/>
      <c r="S32" s="20"/>
      <c r="T32" s="20"/>
      <c r="U32" s="20"/>
      <c r="V32" s="20"/>
      <c r="W32" s="20">
        <v>4606825</v>
      </c>
      <c r="X32" s="20"/>
      <c r="Y32" s="20">
        <v>4606825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945613</v>
      </c>
      <c r="L37" s="31">
        <f t="shared" si="3"/>
        <v>1016234</v>
      </c>
      <c r="M37" s="31">
        <f t="shared" si="3"/>
        <v>1002816</v>
      </c>
      <c r="N37" s="31">
        <f t="shared" si="3"/>
        <v>2964663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4606825</v>
      </c>
      <c r="X37" s="31">
        <f t="shared" si="3"/>
        <v>0</v>
      </c>
      <c r="Y37" s="31">
        <f t="shared" si="3"/>
        <v>4606825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945613</v>
      </c>
      <c r="L44" s="31">
        <f t="shared" si="5"/>
        <v>1016234</v>
      </c>
      <c r="M44" s="31">
        <f t="shared" si="5"/>
        <v>1002816</v>
      </c>
      <c r="N44" s="31">
        <f t="shared" si="5"/>
        <v>2964663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4606825</v>
      </c>
      <c r="X44" s="31">
        <f t="shared" si="5"/>
        <v>0</v>
      </c>
      <c r="Y44" s="31">
        <f t="shared" si="5"/>
        <v>4606825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29995603</v>
      </c>
      <c r="L45" s="44">
        <f t="shared" si="6"/>
        <v>40993657</v>
      </c>
      <c r="M45" s="44">
        <f t="shared" si="6"/>
        <v>42842578</v>
      </c>
      <c r="N45" s="44">
        <f t="shared" si="6"/>
        <v>113831838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195594572</v>
      </c>
      <c r="X45" s="44">
        <f t="shared" si="6"/>
        <v>131364426</v>
      </c>
      <c r="Y45" s="44">
        <f t="shared" si="6"/>
        <v>64230146</v>
      </c>
      <c r="Z45" s="45">
        <f>+IF(X45&lt;&gt;0,+(Y45/X45)*100,0)</f>
        <v>48.894626921294503</v>
      </c>
      <c r="AA45" s="46">
        <f>+AA26-AA44</f>
        <v>262728929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>
        <v>-171438</v>
      </c>
      <c r="L47" s="20">
        <v>-262582</v>
      </c>
      <c r="M47" s="20">
        <v>-67579</v>
      </c>
      <c r="N47" s="20">
        <v>-501599</v>
      </c>
      <c r="O47" s="20"/>
      <c r="P47" s="20"/>
      <c r="Q47" s="20"/>
      <c r="R47" s="20"/>
      <c r="S47" s="20"/>
      <c r="T47" s="20"/>
      <c r="U47" s="20"/>
      <c r="V47" s="20"/>
      <c r="W47" s="20">
        <v>-2611452</v>
      </c>
      <c r="X47" s="20"/>
      <c r="Y47" s="20">
        <v>-2611452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-171438</v>
      </c>
      <c r="L50" s="52">
        <f t="shared" si="7"/>
        <v>-262582</v>
      </c>
      <c r="M50" s="52">
        <f t="shared" si="7"/>
        <v>-67579</v>
      </c>
      <c r="N50" s="52">
        <f t="shared" si="7"/>
        <v>-501599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-2611452</v>
      </c>
      <c r="X50" s="52">
        <f t="shared" si="7"/>
        <v>0</v>
      </c>
      <c r="Y50" s="52">
        <f t="shared" si="7"/>
        <v>-2611452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-14286719</v>
      </c>
      <c r="D6" s="18"/>
      <c r="E6" s="19">
        <v>-14206942</v>
      </c>
      <c r="F6" s="20">
        <v>-14206942</v>
      </c>
      <c r="G6" s="20">
        <v>-19886</v>
      </c>
      <c r="H6" s="20">
        <v>49185</v>
      </c>
      <c r="I6" s="20">
        <v>35445</v>
      </c>
      <c r="J6" s="20">
        <v>64744</v>
      </c>
      <c r="K6" s="20">
        <v>-5414690</v>
      </c>
      <c r="L6" s="20">
        <v>41372</v>
      </c>
      <c r="M6" s="20">
        <v>-2475142</v>
      </c>
      <c r="N6" s="20">
        <v>-7848460</v>
      </c>
      <c r="O6" s="20"/>
      <c r="P6" s="20"/>
      <c r="Q6" s="20"/>
      <c r="R6" s="20"/>
      <c r="S6" s="20"/>
      <c r="T6" s="20"/>
      <c r="U6" s="20"/>
      <c r="V6" s="20"/>
      <c r="W6" s="20">
        <v>-7783716</v>
      </c>
      <c r="X6" s="20">
        <v>-6511901</v>
      </c>
      <c r="Y6" s="20">
        <v>-1271815</v>
      </c>
      <c r="Z6" s="21">
        <v>19.530625542372341</v>
      </c>
      <c r="AA6" s="22">
        <v>-14206942</v>
      </c>
    </row>
    <row r="7" spans="1:27" x14ac:dyDescent="0.25">
      <c r="A7" s="23" t="s">
        <v>35</v>
      </c>
      <c r="B7" s="17" t="s">
        <v>32</v>
      </c>
      <c r="C7" s="18">
        <v>3910134</v>
      </c>
      <c r="D7" s="18"/>
      <c r="E7" s="19">
        <v>-2263947</v>
      </c>
      <c r="F7" s="20">
        <v>-2263947</v>
      </c>
      <c r="G7" s="20">
        <v>9290003</v>
      </c>
      <c r="H7" s="20">
        <v>708886</v>
      </c>
      <c r="I7" s="20">
        <v>642657</v>
      </c>
      <c r="J7" s="20">
        <v>10641546</v>
      </c>
      <c r="K7" s="20">
        <v>311405</v>
      </c>
      <c r="L7" s="20">
        <v>698628</v>
      </c>
      <c r="M7" s="20">
        <v>640192</v>
      </c>
      <c r="N7" s="20">
        <v>1650225</v>
      </c>
      <c r="O7" s="20"/>
      <c r="P7" s="20"/>
      <c r="Q7" s="20"/>
      <c r="R7" s="20"/>
      <c r="S7" s="20"/>
      <c r="T7" s="20"/>
      <c r="U7" s="20"/>
      <c r="V7" s="20"/>
      <c r="W7" s="20">
        <v>12291771</v>
      </c>
      <c r="X7" s="20">
        <v>-1296311</v>
      </c>
      <c r="Y7" s="20">
        <v>13588082</v>
      </c>
      <c r="Z7" s="21">
        <v>-1048.2115788572339</v>
      </c>
      <c r="AA7" s="22">
        <v>-2263947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-10376585</v>
      </c>
      <c r="D13" s="29">
        <f>SUM(D6:D12)</f>
        <v>0</v>
      </c>
      <c r="E13" s="30">
        <f t="shared" si="0"/>
        <v>-16470889</v>
      </c>
      <c r="F13" s="31">
        <f t="shared" si="0"/>
        <v>-16470889</v>
      </c>
      <c r="G13" s="31">
        <f t="shared" si="0"/>
        <v>9270117</v>
      </c>
      <c r="H13" s="31">
        <f t="shared" si="0"/>
        <v>758071</v>
      </c>
      <c r="I13" s="31">
        <f t="shared" si="0"/>
        <v>678102</v>
      </c>
      <c r="J13" s="31">
        <f t="shared" si="0"/>
        <v>10706290</v>
      </c>
      <c r="K13" s="31">
        <f t="shared" si="0"/>
        <v>-5103285</v>
      </c>
      <c r="L13" s="31">
        <f t="shared" si="0"/>
        <v>740000</v>
      </c>
      <c r="M13" s="31">
        <f t="shared" si="0"/>
        <v>-1834950</v>
      </c>
      <c r="N13" s="31">
        <f t="shared" si="0"/>
        <v>-6198235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4508055</v>
      </c>
      <c r="X13" s="31">
        <f t="shared" si="0"/>
        <v>-7808212</v>
      </c>
      <c r="Y13" s="31">
        <f t="shared" si="0"/>
        <v>12316267</v>
      </c>
      <c r="Z13" s="32">
        <f>+IF(X13&lt;&gt;0,+(Y13/X13)*100,0)</f>
        <v>-157.73479254917771</v>
      </c>
      <c r="AA13" s="33">
        <f>SUM(AA6:AA12)</f>
        <v>-16470889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-4691208</v>
      </c>
      <c r="D17" s="18"/>
      <c r="E17" s="19">
        <v>-31300949</v>
      </c>
      <c r="F17" s="20">
        <v>-31300949</v>
      </c>
      <c r="G17" s="24">
        <v>-39695056</v>
      </c>
      <c r="H17" s="24">
        <v>35003848</v>
      </c>
      <c r="I17" s="24"/>
      <c r="J17" s="20">
        <v>-4691208</v>
      </c>
      <c r="K17" s="24">
        <v>5228798</v>
      </c>
      <c r="L17" s="24">
        <v>2186900</v>
      </c>
      <c r="M17" s="20"/>
      <c r="N17" s="24">
        <v>7415698</v>
      </c>
      <c r="O17" s="24"/>
      <c r="P17" s="24"/>
      <c r="Q17" s="20"/>
      <c r="R17" s="24"/>
      <c r="S17" s="24"/>
      <c r="T17" s="20"/>
      <c r="U17" s="24"/>
      <c r="V17" s="24"/>
      <c r="W17" s="24">
        <v>2724490</v>
      </c>
      <c r="X17" s="20">
        <v>-35729416</v>
      </c>
      <c r="Y17" s="24">
        <v>38453906</v>
      </c>
      <c r="Z17" s="25">
        <v>-107.62534153930756</v>
      </c>
      <c r="AA17" s="26">
        <v>-31300949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-4691208</v>
      </c>
      <c r="D25" s="29">
        <f t="shared" ref="D25:Y25" si="1">SUM(D15:D24)</f>
        <v>0</v>
      </c>
      <c r="E25" s="35">
        <f t="shared" si="1"/>
        <v>-31300949</v>
      </c>
      <c r="F25" s="36">
        <f t="shared" si="1"/>
        <v>-31300949</v>
      </c>
      <c r="G25" s="36">
        <f t="shared" si="1"/>
        <v>-39695056</v>
      </c>
      <c r="H25" s="36">
        <f t="shared" si="1"/>
        <v>35003848</v>
      </c>
      <c r="I25" s="36">
        <f t="shared" si="1"/>
        <v>0</v>
      </c>
      <c r="J25" s="36">
        <f t="shared" si="1"/>
        <v>-4691208</v>
      </c>
      <c r="K25" s="36">
        <f t="shared" si="1"/>
        <v>5228798</v>
      </c>
      <c r="L25" s="36">
        <f t="shared" si="1"/>
        <v>2186900</v>
      </c>
      <c r="M25" s="36">
        <f t="shared" si="1"/>
        <v>0</v>
      </c>
      <c r="N25" s="36">
        <f t="shared" si="1"/>
        <v>7415698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2724490</v>
      </c>
      <c r="X25" s="36">
        <f t="shared" si="1"/>
        <v>-35729416</v>
      </c>
      <c r="Y25" s="36">
        <f t="shared" si="1"/>
        <v>38453906</v>
      </c>
      <c r="Z25" s="37">
        <f>+IF(X25&lt;&gt;0,+(Y25/X25)*100,0)</f>
        <v>-107.62534153930756</v>
      </c>
      <c r="AA25" s="38">
        <f>SUM(AA15:AA24)</f>
        <v>-31300949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-15067793</v>
      </c>
      <c r="D26" s="29">
        <f>+D13+D25</f>
        <v>0</v>
      </c>
      <c r="E26" s="30">
        <f t="shared" si="2"/>
        <v>-47771838</v>
      </c>
      <c r="F26" s="31">
        <f t="shared" si="2"/>
        <v>-47771838</v>
      </c>
      <c r="G26" s="31">
        <f t="shared" si="2"/>
        <v>-30424939</v>
      </c>
      <c r="H26" s="31">
        <f t="shared" si="2"/>
        <v>35761919</v>
      </c>
      <c r="I26" s="31">
        <f t="shared" si="2"/>
        <v>678102</v>
      </c>
      <c r="J26" s="31">
        <f t="shared" si="2"/>
        <v>6015082</v>
      </c>
      <c r="K26" s="31">
        <f t="shared" si="2"/>
        <v>125513</v>
      </c>
      <c r="L26" s="31">
        <f t="shared" si="2"/>
        <v>2926900</v>
      </c>
      <c r="M26" s="31">
        <f t="shared" si="2"/>
        <v>-1834950</v>
      </c>
      <c r="N26" s="31">
        <f t="shared" si="2"/>
        <v>1217463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7232545</v>
      </c>
      <c r="X26" s="31">
        <f t="shared" si="2"/>
        <v>-43537628</v>
      </c>
      <c r="Y26" s="31">
        <f t="shared" si="2"/>
        <v>50770173</v>
      </c>
      <c r="Z26" s="32">
        <f>+IF(X26&lt;&gt;0,+(Y26/X26)*100,0)</f>
        <v>-116.61217051144817</v>
      </c>
      <c r="AA26" s="33">
        <f>+AA13+AA25</f>
        <v>-47771838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-15067793</v>
      </c>
      <c r="D45" s="42">
        <f t="shared" si="6"/>
        <v>0</v>
      </c>
      <c r="E45" s="43">
        <f t="shared" si="6"/>
        <v>-47771838</v>
      </c>
      <c r="F45" s="44">
        <f t="shared" si="6"/>
        <v>-47771838</v>
      </c>
      <c r="G45" s="44">
        <f t="shared" si="6"/>
        <v>-30424939</v>
      </c>
      <c r="H45" s="44">
        <f t="shared" si="6"/>
        <v>35761919</v>
      </c>
      <c r="I45" s="44">
        <f t="shared" si="6"/>
        <v>678102</v>
      </c>
      <c r="J45" s="44">
        <f t="shared" si="6"/>
        <v>6015082</v>
      </c>
      <c r="K45" s="44">
        <f t="shared" si="6"/>
        <v>125513</v>
      </c>
      <c r="L45" s="44">
        <f t="shared" si="6"/>
        <v>2926900</v>
      </c>
      <c r="M45" s="44">
        <f t="shared" si="6"/>
        <v>-1834950</v>
      </c>
      <c r="N45" s="44">
        <f t="shared" si="6"/>
        <v>1217463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7232545</v>
      </c>
      <c r="X45" s="44">
        <f t="shared" si="6"/>
        <v>-43537628</v>
      </c>
      <c r="Y45" s="44">
        <f t="shared" si="6"/>
        <v>50770173</v>
      </c>
      <c r="Z45" s="45">
        <f>+IF(X45&lt;&gt;0,+(Y45/X45)*100,0)</f>
        <v>-116.61217051144817</v>
      </c>
      <c r="AA45" s="46">
        <f>+AA26-AA44</f>
        <v>-47771838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-7387897</v>
      </c>
      <c r="F47" s="20">
        <v>-7387897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-3153687</v>
      </c>
      <c r="Y47" s="20">
        <v>3153687</v>
      </c>
      <c r="Z47" s="47">
        <v>-100</v>
      </c>
      <c r="AA47" s="22">
        <v>-7387897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-7387897</v>
      </c>
      <c r="F50" s="52">
        <f t="shared" si="7"/>
        <v>-7387897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-3153687</v>
      </c>
      <c r="Y50" s="52">
        <f t="shared" si="7"/>
        <v>3153687</v>
      </c>
      <c r="Z50" s="53">
        <f>+IF(X50&lt;&gt;0,+(Y50/X50)*100,0)</f>
        <v>-100</v>
      </c>
      <c r="AA50" s="54">
        <f>SUM(AA47:AA49)</f>
        <v>-7387897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3705077</v>
      </c>
      <c r="D7" s="18"/>
      <c r="E7" s="19">
        <v>2854220</v>
      </c>
      <c r="F7" s="20">
        <v>2854220</v>
      </c>
      <c r="G7" s="20">
        <v>4717501</v>
      </c>
      <c r="H7" s="20">
        <v>-364123</v>
      </c>
      <c r="I7" s="20">
        <v>102604</v>
      </c>
      <c r="J7" s="20">
        <v>4455982</v>
      </c>
      <c r="K7" s="20">
        <v>348922</v>
      </c>
      <c r="L7" s="20">
        <v>252213</v>
      </c>
      <c r="M7" s="20">
        <v>465862</v>
      </c>
      <c r="N7" s="20">
        <v>1066997</v>
      </c>
      <c r="O7" s="20"/>
      <c r="P7" s="20"/>
      <c r="Q7" s="20"/>
      <c r="R7" s="20"/>
      <c r="S7" s="20"/>
      <c r="T7" s="20"/>
      <c r="U7" s="20"/>
      <c r="V7" s="20"/>
      <c r="W7" s="20">
        <v>5522979</v>
      </c>
      <c r="X7" s="20">
        <v>1427124</v>
      </c>
      <c r="Y7" s="20">
        <v>4095855</v>
      </c>
      <c r="Z7" s="21">
        <v>287.00063904748288</v>
      </c>
      <c r="AA7" s="22">
        <v>2854220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3705077</v>
      </c>
      <c r="D13" s="29">
        <f>SUM(D6:D12)</f>
        <v>0</v>
      </c>
      <c r="E13" s="30">
        <f t="shared" si="0"/>
        <v>2854220</v>
      </c>
      <c r="F13" s="31">
        <f t="shared" si="0"/>
        <v>2854220</v>
      </c>
      <c r="G13" s="31">
        <f t="shared" si="0"/>
        <v>4717501</v>
      </c>
      <c r="H13" s="31">
        <f t="shared" si="0"/>
        <v>-364123</v>
      </c>
      <c r="I13" s="31">
        <f t="shared" si="0"/>
        <v>102604</v>
      </c>
      <c r="J13" s="31">
        <f t="shared" si="0"/>
        <v>4455982</v>
      </c>
      <c r="K13" s="31">
        <f t="shared" si="0"/>
        <v>348922</v>
      </c>
      <c r="L13" s="31">
        <f t="shared" si="0"/>
        <v>252213</v>
      </c>
      <c r="M13" s="31">
        <f t="shared" si="0"/>
        <v>465862</v>
      </c>
      <c r="N13" s="31">
        <f t="shared" si="0"/>
        <v>1066997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5522979</v>
      </c>
      <c r="X13" s="31">
        <f t="shared" si="0"/>
        <v>1427124</v>
      </c>
      <c r="Y13" s="31">
        <f t="shared" si="0"/>
        <v>4095855</v>
      </c>
      <c r="Z13" s="32">
        <f>+IF(X13&lt;&gt;0,+(Y13/X13)*100,0)</f>
        <v>287.00063904748288</v>
      </c>
      <c r="AA13" s="33">
        <f>SUM(AA6:AA12)</f>
        <v>2854220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161019051</v>
      </c>
      <c r="D17" s="18"/>
      <c r="E17" s="19">
        <v>-31402582</v>
      </c>
      <c r="F17" s="20">
        <v>-31402582</v>
      </c>
      <c r="G17" s="24">
        <v>138282376</v>
      </c>
      <c r="H17" s="24">
        <v>22044541</v>
      </c>
      <c r="I17" s="24">
        <v>1519113</v>
      </c>
      <c r="J17" s="20">
        <v>161846030</v>
      </c>
      <c r="K17" s="24">
        <v>1550995</v>
      </c>
      <c r="L17" s="24">
        <v>-520643</v>
      </c>
      <c r="M17" s="20">
        <v>-641581</v>
      </c>
      <c r="N17" s="24">
        <v>388771</v>
      </c>
      <c r="O17" s="24"/>
      <c r="P17" s="24"/>
      <c r="Q17" s="20"/>
      <c r="R17" s="24"/>
      <c r="S17" s="24"/>
      <c r="T17" s="20"/>
      <c r="U17" s="24"/>
      <c r="V17" s="24"/>
      <c r="W17" s="24">
        <v>162234801</v>
      </c>
      <c r="X17" s="20">
        <v>-15701280</v>
      </c>
      <c r="Y17" s="24">
        <v>177936081</v>
      </c>
      <c r="Z17" s="25">
        <v>-1133.2584413500047</v>
      </c>
      <c r="AA17" s="26">
        <v>-31402582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161019051</v>
      </c>
      <c r="D25" s="29">
        <f t="shared" ref="D25:Y25" si="1">SUM(D15:D24)</f>
        <v>0</v>
      </c>
      <c r="E25" s="35">
        <f t="shared" si="1"/>
        <v>-31402582</v>
      </c>
      <c r="F25" s="36">
        <f t="shared" si="1"/>
        <v>-31402582</v>
      </c>
      <c r="G25" s="36">
        <f t="shared" si="1"/>
        <v>138282376</v>
      </c>
      <c r="H25" s="36">
        <f t="shared" si="1"/>
        <v>22044541</v>
      </c>
      <c r="I25" s="36">
        <f t="shared" si="1"/>
        <v>1519113</v>
      </c>
      <c r="J25" s="36">
        <f t="shared" si="1"/>
        <v>161846030</v>
      </c>
      <c r="K25" s="36">
        <f t="shared" si="1"/>
        <v>1550995</v>
      </c>
      <c r="L25" s="36">
        <f t="shared" si="1"/>
        <v>-520643</v>
      </c>
      <c r="M25" s="36">
        <f t="shared" si="1"/>
        <v>-641581</v>
      </c>
      <c r="N25" s="36">
        <f t="shared" si="1"/>
        <v>388771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162234801</v>
      </c>
      <c r="X25" s="36">
        <f t="shared" si="1"/>
        <v>-15701280</v>
      </c>
      <c r="Y25" s="36">
        <f t="shared" si="1"/>
        <v>177936081</v>
      </c>
      <c r="Z25" s="37">
        <f>+IF(X25&lt;&gt;0,+(Y25/X25)*100,0)</f>
        <v>-1133.2584413500047</v>
      </c>
      <c r="AA25" s="38">
        <f>SUM(AA15:AA24)</f>
        <v>-31402582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164724128</v>
      </c>
      <c r="D26" s="29">
        <f>+D13+D25</f>
        <v>0</v>
      </c>
      <c r="E26" s="30">
        <f t="shared" si="2"/>
        <v>-28548362</v>
      </c>
      <c r="F26" s="31">
        <f t="shared" si="2"/>
        <v>-28548362</v>
      </c>
      <c r="G26" s="31">
        <f t="shared" si="2"/>
        <v>142999877</v>
      </c>
      <c r="H26" s="31">
        <f t="shared" si="2"/>
        <v>21680418</v>
      </c>
      <c r="I26" s="31">
        <f t="shared" si="2"/>
        <v>1621717</v>
      </c>
      <c r="J26" s="31">
        <f t="shared" si="2"/>
        <v>166302012</v>
      </c>
      <c r="K26" s="31">
        <f t="shared" si="2"/>
        <v>1899917</v>
      </c>
      <c r="L26" s="31">
        <f t="shared" si="2"/>
        <v>-268430</v>
      </c>
      <c r="M26" s="31">
        <f t="shared" si="2"/>
        <v>-175719</v>
      </c>
      <c r="N26" s="31">
        <f t="shared" si="2"/>
        <v>1455768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167757780</v>
      </c>
      <c r="X26" s="31">
        <f t="shared" si="2"/>
        <v>-14274156</v>
      </c>
      <c r="Y26" s="31">
        <f t="shared" si="2"/>
        <v>182031936</v>
      </c>
      <c r="Z26" s="32">
        <f>+IF(X26&lt;&gt;0,+(Y26/X26)*100,0)</f>
        <v>-1275.2553355869165</v>
      </c>
      <c r="AA26" s="33">
        <f>+AA13+AA25</f>
        <v>-28548362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1959504</v>
      </c>
      <c r="D35" s="18"/>
      <c r="E35" s="19"/>
      <c r="F35" s="20"/>
      <c r="G35" s="20">
        <v>1694965</v>
      </c>
      <c r="H35" s="20">
        <v>331818</v>
      </c>
      <c r="I35" s="20">
        <v>6072</v>
      </c>
      <c r="J35" s="20">
        <v>2032855</v>
      </c>
      <c r="K35" s="20">
        <v>35047</v>
      </c>
      <c r="L35" s="20">
        <v>25451</v>
      </c>
      <c r="M35" s="20">
        <v>51441</v>
      </c>
      <c r="N35" s="20">
        <v>111939</v>
      </c>
      <c r="O35" s="20"/>
      <c r="P35" s="20"/>
      <c r="Q35" s="20"/>
      <c r="R35" s="20"/>
      <c r="S35" s="20"/>
      <c r="T35" s="20"/>
      <c r="U35" s="20"/>
      <c r="V35" s="20"/>
      <c r="W35" s="20">
        <v>2144794</v>
      </c>
      <c r="X35" s="20"/>
      <c r="Y35" s="20">
        <v>2144794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-85811209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-86075748</v>
      </c>
      <c r="H37" s="31">
        <f t="shared" si="3"/>
        <v>331818</v>
      </c>
      <c r="I37" s="31">
        <f t="shared" si="3"/>
        <v>6072</v>
      </c>
      <c r="J37" s="31">
        <f t="shared" si="3"/>
        <v>-85737858</v>
      </c>
      <c r="K37" s="31">
        <f t="shared" si="3"/>
        <v>35047</v>
      </c>
      <c r="L37" s="31">
        <f t="shared" si="3"/>
        <v>25451</v>
      </c>
      <c r="M37" s="31">
        <f t="shared" si="3"/>
        <v>51441</v>
      </c>
      <c r="N37" s="31">
        <f t="shared" si="3"/>
        <v>111939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-85625919</v>
      </c>
      <c r="X37" s="31">
        <f t="shared" si="3"/>
        <v>0</v>
      </c>
      <c r="Y37" s="31">
        <f t="shared" si="3"/>
        <v>-85625919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-85811209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-86075748</v>
      </c>
      <c r="H44" s="31">
        <f t="shared" si="5"/>
        <v>331818</v>
      </c>
      <c r="I44" s="31">
        <f t="shared" si="5"/>
        <v>6072</v>
      </c>
      <c r="J44" s="31">
        <f t="shared" si="5"/>
        <v>-85737858</v>
      </c>
      <c r="K44" s="31">
        <f t="shared" si="5"/>
        <v>35047</v>
      </c>
      <c r="L44" s="31">
        <f t="shared" si="5"/>
        <v>25451</v>
      </c>
      <c r="M44" s="31">
        <f t="shared" si="5"/>
        <v>51441</v>
      </c>
      <c r="N44" s="31">
        <f t="shared" si="5"/>
        <v>111939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-85625919</v>
      </c>
      <c r="X44" s="31">
        <f t="shared" si="5"/>
        <v>0</v>
      </c>
      <c r="Y44" s="31">
        <f t="shared" si="5"/>
        <v>-85625919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250535337</v>
      </c>
      <c r="D45" s="42">
        <f t="shared" si="6"/>
        <v>0</v>
      </c>
      <c r="E45" s="43">
        <f t="shared" si="6"/>
        <v>-28548362</v>
      </c>
      <c r="F45" s="44">
        <f t="shared" si="6"/>
        <v>-28548362</v>
      </c>
      <c r="G45" s="44">
        <f t="shared" si="6"/>
        <v>229075625</v>
      </c>
      <c r="H45" s="44">
        <f t="shared" si="6"/>
        <v>21348600</v>
      </c>
      <c r="I45" s="44">
        <f t="shared" si="6"/>
        <v>1615645</v>
      </c>
      <c r="J45" s="44">
        <f t="shared" si="6"/>
        <v>252039870</v>
      </c>
      <c r="K45" s="44">
        <f t="shared" si="6"/>
        <v>1864870</v>
      </c>
      <c r="L45" s="44">
        <f t="shared" si="6"/>
        <v>-293881</v>
      </c>
      <c r="M45" s="44">
        <f t="shared" si="6"/>
        <v>-227160</v>
      </c>
      <c r="N45" s="44">
        <f t="shared" si="6"/>
        <v>1343829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253383699</v>
      </c>
      <c r="X45" s="44">
        <f t="shared" si="6"/>
        <v>-14274156</v>
      </c>
      <c r="Y45" s="44">
        <f t="shared" si="6"/>
        <v>267657855</v>
      </c>
      <c r="Z45" s="45">
        <f>+IF(X45&lt;&gt;0,+(Y45/X45)*100,0)</f>
        <v>-1875.1221087957845</v>
      </c>
      <c r="AA45" s="46">
        <f>+AA26-AA44</f>
        <v>-28548362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-72086268</v>
      </c>
      <c r="D47" s="18"/>
      <c r="E47" s="19">
        <v>-35397226</v>
      </c>
      <c r="F47" s="20">
        <v>-35397226</v>
      </c>
      <c r="G47" s="20">
        <v>-40844915</v>
      </c>
      <c r="H47" s="20">
        <v>-25025576</v>
      </c>
      <c r="I47" s="20">
        <v>-1039100</v>
      </c>
      <c r="J47" s="20">
        <v>-66909591</v>
      </c>
      <c r="K47" s="20">
        <v>-972603</v>
      </c>
      <c r="L47" s="20">
        <v>-998587</v>
      </c>
      <c r="M47" s="20">
        <v>-1091503</v>
      </c>
      <c r="N47" s="20">
        <v>-3062693</v>
      </c>
      <c r="O47" s="20"/>
      <c r="P47" s="20"/>
      <c r="Q47" s="20"/>
      <c r="R47" s="20"/>
      <c r="S47" s="20"/>
      <c r="T47" s="20"/>
      <c r="U47" s="20"/>
      <c r="V47" s="20"/>
      <c r="W47" s="20">
        <v>-69972284</v>
      </c>
      <c r="X47" s="20">
        <v>-17698620</v>
      </c>
      <c r="Y47" s="20">
        <v>-52273664</v>
      </c>
      <c r="Z47" s="47">
        <v>295.35446266432069</v>
      </c>
      <c r="AA47" s="22">
        <v>-35397226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-72086268</v>
      </c>
      <c r="D50" s="50">
        <f t="shared" ref="D50:Y50" si="7">SUM(D47:D49)</f>
        <v>0</v>
      </c>
      <c r="E50" s="51">
        <f t="shared" si="7"/>
        <v>-35397226</v>
      </c>
      <c r="F50" s="52">
        <f t="shared" si="7"/>
        <v>-35397226</v>
      </c>
      <c r="G50" s="52">
        <f t="shared" si="7"/>
        <v>-40844915</v>
      </c>
      <c r="H50" s="52">
        <f t="shared" si="7"/>
        <v>-25025576</v>
      </c>
      <c r="I50" s="52">
        <f t="shared" si="7"/>
        <v>-1039100</v>
      </c>
      <c r="J50" s="52">
        <f t="shared" si="7"/>
        <v>-66909591</v>
      </c>
      <c r="K50" s="52">
        <f t="shared" si="7"/>
        <v>-972603</v>
      </c>
      <c r="L50" s="52">
        <f t="shared" si="7"/>
        <v>-998587</v>
      </c>
      <c r="M50" s="52">
        <f t="shared" si="7"/>
        <v>-1091503</v>
      </c>
      <c r="N50" s="52">
        <f t="shared" si="7"/>
        <v>-3062693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-69972284</v>
      </c>
      <c r="X50" s="52">
        <f t="shared" si="7"/>
        <v>-17698620</v>
      </c>
      <c r="Y50" s="52">
        <f t="shared" si="7"/>
        <v>-52273664</v>
      </c>
      <c r="Z50" s="53">
        <f>+IF(X50&lt;&gt;0,+(Y50/X50)*100,0)</f>
        <v>295.35446266432069</v>
      </c>
      <c r="AA50" s="54">
        <f>SUM(AA47:AA49)</f>
        <v>-35397226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-13259329</v>
      </c>
      <c r="F6" s="20">
        <v>-13259329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-6629676</v>
      </c>
      <c r="Y6" s="20">
        <v>6629676</v>
      </c>
      <c r="Z6" s="21">
        <v>-100</v>
      </c>
      <c r="AA6" s="22">
        <v>-13259329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-13259329</v>
      </c>
      <c r="F13" s="31">
        <f t="shared" si="0"/>
        <v>-13259329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-6629676</v>
      </c>
      <c r="Y13" s="31">
        <f t="shared" si="0"/>
        <v>6629676</v>
      </c>
      <c r="Z13" s="32">
        <f>+IF(X13&lt;&gt;0,+(Y13/X13)*100,0)</f>
        <v>-100</v>
      </c>
      <c r="AA13" s="33">
        <f>SUM(AA6:AA12)</f>
        <v>-13259329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-13259329</v>
      </c>
      <c r="F26" s="31">
        <f t="shared" si="2"/>
        <v>-13259329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-6629676</v>
      </c>
      <c r="Y26" s="31">
        <f t="shared" si="2"/>
        <v>6629676</v>
      </c>
      <c r="Z26" s="32">
        <f>+IF(X26&lt;&gt;0,+(Y26/X26)*100,0)</f>
        <v>-100</v>
      </c>
      <c r="AA26" s="33">
        <f>+AA13+AA25</f>
        <v>-13259329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-13259329</v>
      </c>
      <c r="F45" s="44">
        <f t="shared" si="6"/>
        <v>-13259329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-6629676</v>
      </c>
      <c r="Y45" s="44">
        <f t="shared" si="6"/>
        <v>6629676</v>
      </c>
      <c r="Z45" s="45">
        <f>+IF(X45&lt;&gt;0,+(Y45/X45)*100,0)</f>
        <v>-100</v>
      </c>
      <c r="AA45" s="46">
        <f>+AA26-AA44</f>
        <v>-13259329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8734657</v>
      </c>
      <c r="D7" s="18"/>
      <c r="E7" s="19">
        <v>16890814</v>
      </c>
      <c r="F7" s="20">
        <v>16890814</v>
      </c>
      <c r="G7" s="20">
        <v>21902460</v>
      </c>
      <c r="H7" s="20">
        <v>-10952071</v>
      </c>
      <c r="I7" s="20">
        <v>2788990</v>
      </c>
      <c r="J7" s="20">
        <v>13739379</v>
      </c>
      <c r="K7" s="20">
        <v>2667953</v>
      </c>
      <c r="L7" s="20">
        <v>2774799</v>
      </c>
      <c r="M7" s="20">
        <v>2904591</v>
      </c>
      <c r="N7" s="20">
        <v>8347343</v>
      </c>
      <c r="O7" s="20"/>
      <c r="P7" s="20"/>
      <c r="Q7" s="20"/>
      <c r="R7" s="20"/>
      <c r="S7" s="20"/>
      <c r="T7" s="20"/>
      <c r="U7" s="20"/>
      <c r="V7" s="20"/>
      <c r="W7" s="20">
        <v>22086722</v>
      </c>
      <c r="X7" s="20">
        <v>8445420</v>
      </c>
      <c r="Y7" s="20">
        <v>13641302</v>
      </c>
      <c r="Z7" s="21">
        <v>161.52307404486692</v>
      </c>
      <c r="AA7" s="22">
        <v>16890814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8734657</v>
      </c>
      <c r="D13" s="29">
        <f>SUM(D6:D12)</f>
        <v>0</v>
      </c>
      <c r="E13" s="30">
        <f t="shared" si="0"/>
        <v>16890814</v>
      </c>
      <c r="F13" s="31">
        <f t="shared" si="0"/>
        <v>16890814</v>
      </c>
      <c r="G13" s="31">
        <f t="shared" si="0"/>
        <v>21902460</v>
      </c>
      <c r="H13" s="31">
        <f t="shared" si="0"/>
        <v>-10952071</v>
      </c>
      <c r="I13" s="31">
        <f t="shared" si="0"/>
        <v>2788990</v>
      </c>
      <c r="J13" s="31">
        <f t="shared" si="0"/>
        <v>13739379</v>
      </c>
      <c r="K13" s="31">
        <f t="shared" si="0"/>
        <v>2667953</v>
      </c>
      <c r="L13" s="31">
        <f t="shared" si="0"/>
        <v>2774799</v>
      </c>
      <c r="M13" s="31">
        <f t="shared" si="0"/>
        <v>2904591</v>
      </c>
      <c r="N13" s="31">
        <f t="shared" si="0"/>
        <v>8347343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22086722</v>
      </c>
      <c r="X13" s="31">
        <f t="shared" si="0"/>
        <v>8445420</v>
      </c>
      <c r="Y13" s="31">
        <f t="shared" si="0"/>
        <v>13641302</v>
      </c>
      <c r="Z13" s="32">
        <f>+IF(X13&lt;&gt;0,+(Y13/X13)*100,0)</f>
        <v>161.52307404486692</v>
      </c>
      <c r="AA13" s="33">
        <f>SUM(AA6:AA12)</f>
        <v>16890814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34216768</v>
      </c>
      <c r="D17" s="18"/>
      <c r="E17" s="19">
        <v>-27124</v>
      </c>
      <c r="F17" s="20">
        <v>-27124</v>
      </c>
      <c r="G17" s="24">
        <v>34059740</v>
      </c>
      <c r="H17" s="24">
        <v>157028</v>
      </c>
      <c r="I17" s="24"/>
      <c r="J17" s="20">
        <v>34216768</v>
      </c>
      <c r="K17" s="24"/>
      <c r="L17" s="24"/>
      <c r="M17" s="20">
        <v>19647928</v>
      </c>
      <c r="N17" s="24">
        <v>19647928</v>
      </c>
      <c r="O17" s="24"/>
      <c r="P17" s="24"/>
      <c r="Q17" s="20"/>
      <c r="R17" s="24"/>
      <c r="S17" s="24"/>
      <c r="T17" s="20"/>
      <c r="U17" s="24"/>
      <c r="V17" s="24"/>
      <c r="W17" s="24">
        <v>53864696</v>
      </c>
      <c r="X17" s="20">
        <v>-13560</v>
      </c>
      <c r="Y17" s="24">
        <v>53878256</v>
      </c>
      <c r="Z17" s="25">
        <v>-397332.27138643072</v>
      </c>
      <c r="AA17" s="26">
        <v>-27124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34216768</v>
      </c>
      <c r="D25" s="29">
        <f t="shared" ref="D25:Y25" si="1">SUM(D15:D24)</f>
        <v>0</v>
      </c>
      <c r="E25" s="35">
        <f t="shared" si="1"/>
        <v>-27124</v>
      </c>
      <c r="F25" s="36">
        <f t="shared" si="1"/>
        <v>-27124</v>
      </c>
      <c r="G25" s="36">
        <f t="shared" si="1"/>
        <v>34059740</v>
      </c>
      <c r="H25" s="36">
        <f t="shared" si="1"/>
        <v>157028</v>
      </c>
      <c r="I25" s="36">
        <f t="shared" si="1"/>
        <v>0</v>
      </c>
      <c r="J25" s="36">
        <f t="shared" si="1"/>
        <v>34216768</v>
      </c>
      <c r="K25" s="36">
        <f t="shared" si="1"/>
        <v>0</v>
      </c>
      <c r="L25" s="36">
        <f t="shared" si="1"/>
        <v>0</v>
      </c>
      <c r="M25" s="36">
        <f t="shared" si="1"/>
        <v>19647928</v>
      </c>
      <c r="N25" s="36">
        <f t="shared" si="1"/>
        <v>19647928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53864696</v>
      </c>
      <c r="X25" s="36">
        <f t="shared" si="1"/>
        <v>-13560</v>
      </c>
      <c r="Y25" s="36">
        <f t="shared" si="1"/>
        <v>53878256</v>
      </c>
      <c r="Z25" s="37">
        <f>+IF(X25&lt;&gt;0,+(Y25/X25)*100,0)</f>
        <v>-397332.27138643072</v>
      </c>
      <c r="AA25" s="38">
        <f>SUM(AA15:AA24)</f>
        <v>-27124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42951425</v>
      </c>
      <c r="D26" s="29">
        <f>+D13+D25</f>
        <v>0</v>
      </c>
      <c r="E26" s="30">
        <f t="shared" si="2"/>
        <v>16863690</v>
      </c>
      <c r="F26" s="31">
        <f t="shared" si="2"/>
        <v>16863690</v>
      </c>
      <c r="G26" s="31">
        <f t="shared" si="2"/>
        <v>55962200</v>
      </c>
      <c r="H26" s="31">
        <f t="shared" si="2"/>
        <v>-10795043</v>
      </c>
      <c r="I26" s="31">
        <f t="shared" si="2"/>
        <v>2788990</v>
      </c>
      <c r="J26" s="31">
        <f t="shared" si="2"/>
        <v>47956147</v>
      </c>
      <c r="K26" s="31">
        <f t="shared" si="2"/>
        <v>2667953</v>
      </c>
      <c r="L26" s="31">
        <f t="shared" si="2"/>
        <v>2774799</v>
      </c>
      <c r="M26" s="31">
        <f t="shared" si="2"/>
        <v>22552519</v>
      </c>
      <c r="N26" s="31">
        <f t="shared" si="2"/>
        <v>27995271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75951418</v>
      </c>
      <c r="X26" s="31">
        <f t="shared" si="2"/>
        <v>8431860</v>
      </c>
      <c r="Y26" s="31">
        <f t="shared" si="2"/>
        <v>67519558</v>
      </c>
      <c r="Z26" s="32">
        <f>+IF(X26&lt;&gt;0,+(Y26/X26)*100,0)</f>
        <v>800.76706681562553</v>
      </c>
      <c r="AA26" s="33">
        <f>+AA13+AA25</f>
        <v>16863690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4618510</v>
      </c>
      <c r="D35" s="18"/>
      <c r="E35" s="19">
        <v>687991</v>
      </c>
      <c r="F35" s="20">
        <v>687991</v>
      </c>
      <c r="G35" s="20">
        <v>4773499</v>
      </c>
      <c r="H35" s="20">
        <v>134030</v>
      </c>
      <c r="I35" s="20">
        <v>363720</v>
      </c>
      <c r="J35" s="20">
        <v>5271249</v>
      </c>
      <c r="K35" s="20">
        <v>347876</v>
      </c>
      <c r="L35" s="20">
        <v>361934</v>
      </c>
      <c r="M35" s="20">
        <v>378924</v>
      </c>
      <c r="N35" s="20">
        <v>1088734</v>
      </c>
      <c r="O35" s="20"/>
      <c r="P35" s="20"/>
      <c r="Q35" s="20"/>
      <c r="R35" s="20"/>
      <c r="S35" s="20"/>
      <c r="T35" s="20"/>
      <c r="U35" s="20"/>
      <c r="V35" s="20"/>
      <c r="W35" s="20">
        <v>6359983</v>
      </c>
      <c r="X35" s="20">
        <v>343986</v>
      </c>
      <c r="Y35" s="20">
        <v>6015997</v>
      </c>
      <c r="Z35" s="21">
        <v>1748.9075136778822</v>
      </c>
      <c r="AA35" s="22">
        <v>687991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4618510</v>
      </c>
      <c r="D37" s="29">
        <f t="shared" ref="D37:Y37" si="3">SUM(D29:D36)</f>
        <v>0</v>
      </c>
      <c r="E37" s="30">
        <f t="shared" si="3"/>
        <v>687991</v>
      </c>
      <c r="F37" s="31">
        <f t="shared" si="3"/>
        <v>687991</v>
      </c>
      <c r="G37" s="31">
        <f t="shared" si="3"/>
        <v>4773499</v>
      </c>
      <c r="H37" s="31">
        <f t="shared" si="3"/>
        <v>134030</v>
      </c>
      <c r="I37" s="31">
        <f t="shared" si="3"/>
        <v>363720</v>
      </c>
      <c r="J37" s="31">
        <f t="shared" si="3"/>
        <v>5271249</v>
      </c>
      <c r="K37" s="31">
        <f t="shared" si="3"/>
        <v>347876</v>
      </c>
      <c r="L37" s="31">
        <f t="shared" si="3"/>
        <v>361934</v>
      </c>
      <c r="M37" s="31">
        <f t="shared" si="3"/>
        <v>378924</v>
      </c>
      <c r="N37" s="31">
        <f t="shared" si="3"/>
        <v>1088734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6359983</v>
      </c>
      <c r="X37" s="31">
        <f t="shared" si="3"/>
        <v>343986</v>
      </c>
      <c r="Y37" s="31">
        <f t="shared" si="3"/>
        <v>6015997</v>
      </c>
      <c r="Z37" s="32">
        <f>+IF(X37&lt;&gt;0,+(Y37/X37)*100,0)</f>
        <v>1748.9075136778822</v>
      </c>
      <c r="AA37" s="33">
        <f>SUM(AA29:AA36)</f>
        <v>687991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4618510</v>
      </c>
      <c r="D44" s="29">
        <f>+D37+D43</f>
        <v>0</v>
      </c>
      <c r="E44" s="30">
        <f t="shared" si="5"/>
        <v>687991</v>
      </c>
      <c r="F44" s="31">
        <f t="shared" si="5"/>
        <v>687991</v>
      </c>
      <c r="G44" s="31">
        <f t="shared" si="5"/>
        <v>4773499</v>
      </c>
      <c r="H44" s="31">
        <f t="shared" si="5"/>
        <v>134030</v>
      </c>
      <c r="I44" s="31">
        <f t="shared" si="5"/>
        <v>363720</v>
      </c>
      <c r="J44" s="31">
        <f t="shared" si="5"/>
        <v>5271249</v>
      </c>
      <c r="K44" s="31">
        <f t="shared" si="5"/>
        <v>347876</v>
      </c>
      <c r="L44" s="31">
        <f t="shared" si="5"/>
        <v>361934</v>
      </c>
      <c r="M44" s="31">
        <f t="shared" si="5"/>
        <v>378924</v>
      </c>
      <c r="N44" s="31">
        <f t="shared" si="5"/>
        <v>1088734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6359983</v>
      </c>
      <c r="X44" s="31">
        <f t="shared" si="5"/>
        <v>343986</v>
      </c>
      <c r="Y44" s="31">
        <f t="shared" si="5"/>
        <v>6015997</v>
      </c>
      <c r="Z44" s="32">
        <f>+IF(X44&lt;&gt;0,+(Y44/X44)*100,0)</f>
        <v>1748.9075136778822</v>
      </c>
      <c r="AA44" s="33">
        <f>+AA37+AA43</f>
        <v>687991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38332915</v>
      </c>
      <c r="D45" s="42">
        <f t="shared" si="6"/>
        <v>0</v>
      </c>
      <c r="E45" s="43">
        <f t="shared" si="6"/>
        <v>16175699</v>
      </c>
      <c r="F45" s="44">
        <f t="shared" si="6"/>
        <v>16175699</v>
      </c>
      <c r="G45" s="44">
        <f t="shared" si="6"/>
        <v>51188701</v>
      </c>
      <c r="H45" s="44">
        <f t="shared" si="6"/>
        <v>-10929073</v>
      </c>
      <c r="I45" s="44">
        <f t="shared" si="6"/>
        <v>2425270</v>
      </c>
      <c r="J45" s="44">
        <f t="shared" si="6"/>
        <v>42684898</v>
      </c>
      <c r="K45" s="44">
        <f t="shared" si="6"/>
        <v>2320077</v>
      </c>
      <c r="L45" s="44">
        <f t="shared" si="6"/>
        <v>2412865</v>
      </c>
      <c r="M45" s="44">
        <f t="shared" si="6"/>
        <v>22173595</v>
      </c>
      <c r="N45" s="44">
        <f t="shared" si="6"/>
        <v>26906537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69591435</v>
      </c>
      <c r="X45" s="44">
        <f t="shared" si="6"/>
        <v>8087874</v>
      </c>
      <c r="Y45" s="44">
        <f t="shared" si="6"/>
        <v>61503561</v>
      </c>
      <c r="Z45" s="45">
        <f>+IF(X45&lt;&gt;0,+(Y45/X45)*100,0)</f>
        <v>760.44163150909617</v>
      </c>
      <c r="AA45" s="46">
        <f>+AA26-AA44</f>
        <v>16175699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4015190</v>
      </c>
      <c r="D47" s="18"/>
      <c r="E47" s="19"/>
      <c r="F47" s="20"/>
      <c r="G47" s="20">
        <v>3776054</v>
      </c>
      <c r="H47" s="20">
        <v>-5190065</v>
      </c>
      <c r="I47" s="20">
        <v>1110002</v>
      </c>
      <c r="J47" s="20">
        <v>-304009</v>
      </c>
      <c r="K47" s="20">
        <v>1644189</v>
      </c>
      <c r="L47" s="20">
        <v>1762751</v>
      </c>
      <c r="M47" s="20">
        <v>1293872</v>
      </c>
      <c r="N47" s="20">
        <v>4700812</v>
      </c>
      <c r="O47" s="20"/>
      <c r="P47" s="20"/>
      <c r="Q47" s="20"/>
      <c r="R47" s="20"/>
      <c r="S47" s="20"/>
      <c r="T47" s="20"/>
      <c r="U47" s="20"/>
      <c r="V47" s="20"/>
      <c r="W47" s="20">
        <v>4396803</v>
      </c>
      <c r="X47" s="20"/>
      <c r="Y47" s="20">
        <v>4396803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4015190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3776054</v>
      </c>
      <c r="H50" s="52">
        <f t="shared" si="7"/>
        <v>-5190065</v>
      </c>
      <c r="I50" s="52">
        <f t="shared" si="7"/>
        <v>1110002</v>
      </c>
      <c r="J50" s="52">
        <f t="shared" si="7"/>
        <v>-304009</v>
      </c>
      <c r="K50" s="52">
        <f t="shared" si="7"/>
        <v>1644189</v>
      </c>
      <c r="L50" s="52">
        <f t="shared" si="7"/>
        <v>1762751</v>
      </c>
      <c r="M50" s="52">
        <f t="shared" si="7"/>
        <v>1293872</v>
      </c>
      <c r="N50" s="52">
        <f t="shared" si="7"/>
        <v>4700812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4396803</v>
      </c>
      <c r="X50" s="52">
        <f t="shared" si="7"/>
        <v>0</v>
      </c>
      <c r="Y50" s="52">
        <f t="shared" si="7"/>
        <v>4396803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80737242</v>
      </c>
      <c r="D6" s="18"/>
      <c r="E6" s="19">
        <v>85399046</v>
      </c>
      <c r="F6" s="20">
        <v>85399046</v>
      </c>
      <c r="G6" s="20">
        <v>77845507</v>
      </c>
      <c r="H6" s="20">
        <v>-9498006</v>
      </c>
      <c r="I6" s="20">
        <v>3851589</v>
      </c>
      <c r="J6" s="20">
        <v>72199090</v>
      </c>
      <c r="K6" s="20">
        <v>1306505</v>
      </c>
      <c r="L6" s="20">
        <v>-7303594</v>
      </c>
      <c r="M6" s="20">
        <v>393408</v>
      </c>
      <c r="N6" s="20">
        <v>-5603681</v>
      </c>
      <c r="O6" s="20"/>
      <c r="P6" s="20"/>
      <c r="Q6" s="20"/>
      <c r="R6" s="20"/>
      <c r="S6" s="20"/>
      <c r="T6" s="20"/>
      <c r="U6" s="20"/>
      <c r="V6" s="20"/>
      <c r="W6" s="20">
        <v>66595409</v>
      </c>
      <c r="X6" s="20">
        <v>74279504</v>
      </c>
      <c r="Y6" s="20">
        <v>-7684095</v>
      </c>
      <c r="Z6" s="21">
        <v>-10.344838866990818</v>
      </c>
      <c r="AA6" s="22">
        <v>85399046</v>
      </c>
    </row>
    <row r="7" spans="1:27" x14ac:dyDescent="0.25">
      <c r="A7" s="23" t="s">
        <v>35</v>
      </c>
      <c r="B7" s="17" t="s">
        <v>32</v>
      </c>
      <c r="C7" s="18">
        <v>98595931</v>
      </c>
      <c r="D7" s="18"/>
      <c r="E7" s="19">
        <v>100951405</v>
      </c>
      <c r="F7" s="20">
        <v>100951405</v>
      </c>
      <c r="G7" s="20">
        <v>95198629</v>
      </c>
      <c r="H7" s="20">
        <v>861600</v>
      </c>
      <c r="I7" s="20">
        <v>-47572281</v>
      </c>
      <c r="J7" s="20">
        <v>48487948</v>
      </c>
      <c r="K7" s="20">
        <v>-692509</v>
      </c>
      <c r="L7" s="20">
        <v>1618261</v>
      </c>
      <c r="M7" s="20">
        <v>2698784</v>
      </c>
      <c r="N7" s="20">
        <v>3624536</v>
      </c>
      <c r="O7" s="20"/>
      <c r="P7" s="20"/>
      <c r="Q7" s="20"/>
      <c r="R7" s="20"/>
      <c r="S7" s="20"/>
      <c r="T7" s="20"/>
      <c r="U7" s="20"/>
      <c r="V7" s="20"/>
      <c r="W7" s="20">
        <v>52112484</v>
      </c>
      <c r="X7" s="20">
        <v>85491247</v>
      </c>
      <c r="Y7" s="20">
        <v>-33378763</v>
      </c>
      <c r="Z7" s="21">
        <v>-39.043485937221149</v>
      </c>
      <c r="AA7" s="22">
        <v>100951405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13675259</v>
      </c>
      <c r="D10" s="18"/>
      <c r="E10" s="19">
        <v>5917351</v>
      </c>
      <c r="F10" s="20">
        <v>5917351</v>
      </c>
      <c r="G10" s="20">
        <v>13588199</v>
      </c>
      <c r="H10" s="20">
        <v>-1892</v>
      </c>
      <c r="I10" s="20">
        <v>-10783</v>
      </c>
      <c r="J10" s="20">
        <v>13575524</v>
      </c>
      <c r="K10" s="20">
        <v>-5112</v>
      </c>
      <c r="L10" s="20"/>
      <c r="M10" s="20">
        <v>-4285</v>
      </c>
      <c r="N10" s="20">
        <v>-9397</v>
      </c>
      <c r="O10" s="20"/>
      <c r="P10" s="20"/>
      <c r="Q10" s="20"/>
      <c r="R10" s="20"/>
      <c r="S10" s="20"/>
      <c r="T10" s="20"/>
      <c r="U10" s="20"/>
      <c r="V10" s="20"/>
      <c r="W10" s="20">
        <v>13566127</v>
      </c>
      <c r="X10" s="20">
        <v>5917351</v>
      </c>
      <c r="Y10" s="20">
        <v>7648776</v>
      </c>
      <c r="Z10" s="21">
        <v>129.2601368416374</v>
      </c>
      <c r="AA10" s="22">
        <v>5917351</v>
      </c>
    </row>
    <row r="11" spans="1:27" x14ac:dyDescent="0.25">
      <c r="A11" s="23" t="s">
        <v>39</v>
      </c>
      <c r="B11" s="17" t="s">
        <v>32</v>
      </c>
      <c r="C11" s="18">
        <v>9355694</v>
      </c>
      <c r="D11" s="18"/>
      <c r="E11" s="19">
        <v>8935560</v>
      </c>
      <c r="F11" s="20">
        <v>8935560</v>
      </c>
      <c r="G11" s="24">
        <v>10965458</v>
      </c>
      <c r="H11" s="24">
        <v>2991678</v>
      </c>
      <c r="I11" s="24"/>
      <c r="J11" s="20">
        <v>13957136</v>
      </c>
      <c r="K11" s="24">
        <v>297413</v>
      </c>
      <c r="L11" s="24">
        <v>169510</v>
      </c>
      <c r="M11" s="20">
        <v>250502</v>
      </c>
      <c r="N11" s="24">
        <v>717425</v>
      </c>
      <c r="O11" s="24"/>
      <c r="P11" s="24"/>
      <c r="Q11" s="20"/>
      <c r="R11" s="24"/>
      <c r="S11" s="24"/>
      <c r="T11" s="20"/>
      <c r="U11" s="24"/>
      <c r="V11" s="24"/>
      <c r="W11" s="24">
        <v>14674561</v>
      </c>
      <c r="X11" s="20">
        <v>8935560</v>
      </c>
      <c r="Y11" s="24">
        <v>5739001</v>
      </c>
      <c r="Z11" s="25">
        <v>64.226539802765586</v>
      </c>
      <c r="AA11" s="26">
        <v>8935560</v>
      </c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>
        <v>-10948</v>
      </c>
      <c r="F12" s="20">
        <v>-10948</v>
      </c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>
        <v>-10948</v>
      </c>
      <c r="Y12" s="20"/>
      <c r="Z12" s="21"/>
      <c r="AA12" s="22">
        <v>-10948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202353178</v>
      </c>
      <c r="D13" s="29">
        <f>SUM(D6:D12)</f>
        <v>0</v>
      </c>
      <c r="E13" s="30">
        <f t="shared" si="0"/>
        <v>201192414</v>
      </c>
      <c r="F13" s="31">
        <f t="shared" si="0"/>
        <v>201192414</v>
      </c>
      <c r="G13" s="31">
        <f t="shared" si="0"/>
        <v>197586845</v>
      </c>
      <c r="H13" s="31">
        <f t="shared" si="0"/>
        <v>-5646620</v>
      </c>
      <c r="I13" s="31">
        <f t="shared" si="0"/>
        <v>-43731475</v>
      </c>
      <c r="J13" s="31">
        <f t="shared" si="0"/>
        <v>148208750</v>
      </c>
      <c r="K13" s="31">
        <f t="shared" si="0"/>
        <v>906297</v>
      </c>
      <c r="L13" s="31">
        <f t="shared" si="0"/>
        <v>-5515823</v>
      </c>
      <c r="M13" s="31">
        <f t="shared" si="0"/>
        <v>3338409</v>
      </c>
      <c r="N13" s="31">
        <f t="shared" si="0"/>
        <v>-1271117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146937633</v>
      </c>
      <c r="X13" s="31">
        <f t="shared" si="0"/>
        <v>174612714</v>
      </c>
      <c r="Y13" s="31">
        <f t="shared" si="0"/>
        <v>-27675081</v>
      </c>
      <c r="Z13" s="32">
        <f>+IF(X13&lt;&gt;0,+(Y13/X13)*100,0)</f>
        <v>-15.849407735567297</v>
      </c>
      <c r="AA13" s="33">
        <f>SUM(AA6:AA12)</f>
        <v>201192414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>
        <v>74772293</v>
      </c>
      <c r="F17" s="20">
        <v>74772293</v>
      </c>
      <c r="G17" s="24">
        <v>40989706</v>
      </c>
      <c r="H17" s="24">
        <v>18128309</v>
      </c>
      <c r="I17" s="24"/>
      <c r="J17" s="20">
        <v>59118015</v>
      </c>
      <c r="K17" s="24">
        <v>1982754</v>
      </c>
      <c r="L17" s="24">
        <v>1130064</v>
      </c>
      <c r="M17" s="20">
        <v>1670012</v>
      </c>
      <c r="N17" s="24">
        <v>4782830</v>
      </c>
      <c r="O17" s="24"/>
      <c r="P17" s="24"/>
      <c r="Q17" s="20"/>
      <c r="R17" s="24"/>
      <c r="S17" s="24"/>
      <c r="T17" s="20"/>
      <c r="U17" s="24"/>
      <c r="V17" s="24"/>
      <c r="W17" s="24">
        <v>63900845</v>
      </c>
      <c r="X17" s="20">
        <v>54392987</v>
      </c>
      <c r="Y17" s="24">
        <v>9507858</v>
      </c>
      <c r="Z17" s="25">
        <v>17.479933580408076</v>
      </c>
      <c r="AA17" s="26">
        <v>74772293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74772293</v>
      </c>
      <c r="F25" s="36">
        <f t="shared" si="1"/>
        <v>74772293</v>
      </c>
      <c r="G25" s="36">
        <f t="shared" si="1"/>
        <v>40989706</v>
      </c>
      <c r="H25" s="36">
        <f t="shared" si="1"/>
        <v>18128309</v>
      </c>
      <c r="I25" s="36">
        <f t="shared" si="1"/>
        <v>0</v>
      </c>
      <c r="J25" s="36">
        <f t="shared" si="1"/>
        <v>59118015</v>
      </c>
      <c r="K25" s="36">
        <f t="shared" si="1"/>
        <v>1982754</v>
      </c>
      <c r="L25" s="36">
        <f t="shared" si="1"/>
        <v>1130064</v>
      </c>
      <c r="M25" s="36">
        <f t="shared" si="1"/>
        <v>1670012</v>
      </c>
      <c r="N25" s="36">
        <f t="shared" si="1"/>
        <v>4782830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63900845</v>
      </c>
      <c r="X25" s="36">
        <f t="shared" si="1"/>
        <v>54392987</v>
      </c>
      <c r="Y25" s="36">
        <f t="shared" si="1"/>
        <v>9507858</v>
      </c>
      <c r="Z25" s="37">
        <f>+IF(X25&lt;&gt;0,+(Y25/X25)*100,0)</f>
        <v>17.479933580408076</v>
      </c>
      <c r="AA25" s="38">
        <f>SUM(AA15:AA24)</f>
        <v>74772293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236366859</v>
      </c>
      <c r="D26" s="29">
        <f>+D13+D25</f>
        <v>0</v>
      </c>
      <c r="E26" s="30">
        <f t="shared" si="2"/>
        <v>275964707</v>
      </c>
      <c r="F26" s="31">
        <f t="shared" si="2"/>
        <v>275964707</v>
      </c>
      <c r="G26" s="31">
        <f t="shared" si="2"/>
        <v>238576551</v>
      </c>
      <c r="H26" s="31">
        <f t="shared" si="2"/>
        <v>12481689</v>
      </c>
      <c r="I26" s="31">
        <f t="shared" si="2"/>
        <v>-43731475</v>
      </c>
      <c r="J26" s="31">
        <f t="shared" si="2"/>
        <v>207326765</v>
      </c>
      <c r="K26" s="31">
        <f t="shared" si="2"/>
        <v>2889051</v>
      </c>
      <c r="L26" s="31">
        <f t="shared" si="2"/>
        <v>-4385759</v>
      </c>
      <c r="M26" s="31">
        <f t="shared" si="2"/>
        <v>5008421</v>
      </c>
      <c r="N26" s="31">
        <f t="shared" si="2"/>
        <v>3511713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210838478</v>
      </c>
      <c r="X26" s="31">
        <f t="shared" si="2"/>
        <v>229005701</v>
      </c>
      <c r="Y26" s="31">
        <f t="shared" si="2"/>
        <v>-18167223</v>
      </c>
      <c r="Z26" s="32">
        <f>+IF(X26&lt;&gt;0,+(Y26/X26)*100,0)</f>
        <v>-7.9330876570623019</v>
      </c>
      <c r="AA26" s="33">
        <f>+AA13+AA25</f>
        <v>275964707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-47433</v>
      </c>
      <c r="D31" s="18"/>
      <c r="E31" s="19">
        <v>-34942</v>
      </c>
      <c r="F31" s="20">
        <v>-34942</v>
      </c>
      <c r="G31" s="20">
        <v>-48350</v>
      </c>
      <c r="H31" s="20">
        <v>-62</v>
      </c>
      <c r="I31" s="20">
        <v>-1361</v>
      </c>
      <c r="J31" s="20">
        <v>-49773</v>
      </c>
      <c r="K31" s="20"/>
      <c r="L31" s="20">
        <v>-681</v>
      </c>
      <c r="M31" s="20">
        <v>-331</v>
      </c>
      <c r="N31" s="20">
        <v>-1012</v>
      </c>
      <c r="O31" s="20"/>
      <c r="P31" s="20"/>
      <c r="Q31" s="20"/>
      <c r="R31" s="20"/>
      <c r="S31" s="20"/>
      <c r="T31" s="20"/>
      <c r="U31" s="20"/>
      <c r="V31" s="20"/>
      <c r="W31" s="20">
        <v>-50785</v>
      </c>
      <c r="X31" s="20">
        <v>-34942</v>
      </c>
      <c r="Y31" s="20">
        <v>-15843</v>
      </c>
      <c r="Z31" s="21">
        <v>45.340850552343888</v>
      </c>
      <c r="AA31" s="22">
        <v>-34942</v>
      </c>
    </row>
    <row r="32" spans="1:27" x14ac:dyDescent="0.25">
      <c r="A32" s="23" t="s">
        <v>59</v>
      </c>
      <c r="B32" s="17" t="s">
        <v>32</v>
      </c>
      <c r="C32" s="18">
        <v>7851890</v>
      </c>
      <c r="D32" s="18"/>
      <c r="E32" s="19">
        <v>8295093</v>
      </c>
      <c r="F32" s="20">
        <v>8295093</v>
      </c>
      <c r="G32" s="20">
        <v>5052246</v>
      </c>
      <c r="H32" s="20">
        <v>8978306</v>
      </c>
      <c r="I32" s="20">
        <v>-4702970</v>
      </c>
      <c r="J32" s="20">
        <v>9327582</v>
      </c>
      <c r="K32" s="20">
        <v>-557572</v>
      </c>
      <c r="L32" s="20">
        <v>-9815291</v>
      </c>
      <c r="M32" s="20">
        <v>-316980</v>
      </c>
      <c r="N32" s="20">
        <v>-10689843</v>
      </c>
      <c r="O32" s="20"/>
      <c r="P32" s="20"/>
      <c r="Q32" s="20"/>
      <c r="R32" s="20"/>
      <c r="S32" s="20"/>
      <c r="T32" s="20"/>
      <c r="U32" s="20"/>
      <c r="V32" s="20"/>
      <c r="W32" s="20">
        <v>-1362261</v>
      </c>
      <c r="X32" s="20">
        <v>8295093</v>
      </c>
      <c r="Y32" s="20">
        <v>-9657354</v>
      </c>
      <c r="Z32" s="21">
        <v>-116.42249218905683</v>
      </c>
      <c r="AA32" s="22">
        <v>8295093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>
        <v>18954395</v>
      </c>
      <c r="F33" s="20">
        <v>18954395</v>
      </c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>
        <v>18954395</v>
      </c>
      <c r="Y33" s="20"/>
      <c r="Z33" s="21"/>
      <c r="AA33" s="22">
        <v>18954395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35640073</v>
      </c>
      <c r="D35" s="18"/>
      <c r="E35" s="19">
        <v>28957954</v>
      </c>
      <c r="F35" s="20">
        <v>28957954</v>
      </c>
      <c r="G35" s="20">
        <v>37587118</v>
      </c>
      <c r="H35" s="20">
        <v>691483</v>
      </c>
      <c r="I35" s="20">
        <v>-2196779</v>
      </c>
      <c r="J35" s="20">
        <v>36081822</v>
      </c>
      <c r="K35" s="20">
        <v>580180</v>
      </c>
      <c r="L35" s="20">
        <v>644330</v>
      </c>
      <c r="M35" s="20">
        <v>694265</v>
      </c>
      <c r="N35" s="20">
        <v>1918775</v>
      </c>
      <c r="O35" s="20"/>
      <c r="P35" s="20"/>
      <c r="Q35" s="20"/>
      <c r="R35" s="20"/>
      <c r="S35" s="20"/>
      <c r="T35" s="20"/>
      <c r="U35" s="20"/>
      <c r="V35" s="20"/>
      <c r="W35" s="20">
        <v>38000597</v>
      </c>
      <c r="X35" s="20">
        <v>28957954</v>
      </c>
      <c r="Y35" s="20">
        <v>9042643</v>
      </c>
      <c r="Z35" s="21">
        <v>31.226802142167916</v>
      </c>
      <c r="AA35" s="22">
        <v>28957954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62398925</v>
      </c>
      <c r="D37" s="29">
        <f t="shared" ref="D37:Y37" si="3">SUM(D29:D36)</f>
        <v>0</v>
      </c>
      <c r="E37" s="30">
        <f t="shared" si="3"/>
        <v>56172500</v>
      </c>
      <c r="F37" s="31">
        <f t="shared" si="3"/>
        <v>56172500</v>
      </c>
      <c r="G37" s="31">
        <f t="shared" si="3"/>
        <v>61545409</v>
      </c>
      <c r="H37" s="31">
        <f t="shared" si="3"/>
        <v>9669727</v>
      </c>
      <c r="I37" s="31">
        <f t="shared" si="3"/>
        <v>-6901110</v>
      </c>
      <c r="J37" s="31">
        <f t="shared" si="3"/>
        <v>64314026</v>
      </c>
      <c r="K37" s="31">
        <f t="shared" si="3"/>
        <v>22608</v>
      </c>
      <c r="L37" s="31">
        <f t="shared" si="3"/>
        <v>-9171642</v>
      </c>
      <c r="M37" s="31">
        <f t="shared" si="3"/>
        <v>376954</v>
      </c>
      <c r="N37" s="31">
        <f t="shared" si="3"/>
        <v>-8772080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55541946</v>
      </c>
      <c r="X37" s="31">
        <f t="shared" si="3"/>
        <v>56172500</v>
      </c>
      <c r="Y37" s="31">
        <f t="shared" si="3"/>
        <v>-630554</v>
      </c>
      <c r="Z37" s="32">
        <f>+IF(X37&lt;&gt;0,+(Y37/X37)*100,0)</f>
        <v>-1.1225314878276735</v>
      </c>
      <c r="AA37" s="33">
        <f>SUM(AA29:AA36)</f>
        <v>56172500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62398925</v>
      </c>
      <c r="D44" s="29">
        <f>+D37+D43</f>
        <v>0</v>
      </c>
      <c r="E44" s="30">
        <f t="shared" si="5"/>
        <v>56172500</v>
      </c>
      <c r="F44" s="31">
        <f t="shared" si="5"/>
        <v>56172500</v>
      </c>
      <c r="G44" s="31">
        <f t="shared" si="5"/>
        <v>61545409</v>
      </c>
      <c r="H44" s="31">
        <f t="shared" si="5"/>
        <v>9669727</v>
      </c>
      <c r="I44" s="31">
        <f t="shared" si="5"/>
        <v>-6901110</v>
      </c>
      <c r="J44" s="31">
        <f t="shared" si="5"/>
        <v>64314026</v>
      </c>
      <c r="K44" s="31">
        <f t="shared" si="5"/>
        <v>22608</v>
      </c>
      <c r="L44" s="31">
        <f t="shared" si="5"/>
        <v>-9171642</v>
      </c>
      <c r="M44" s="31">
        <f t="shared" si="5"/>
        <v>376954</v>
      </c>
      <c r="N44" s="31">
        <f t="shared" si="5"/>
        <v>-8772080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55541946</v>
      </c>
      <c r="X44" s="31">
        <f t="shared" si="5"/>
        <v>56172500</v>
      </c>
      <c r="Y44" s="31">
        <f t="shared" si="5"/>
        <v>-630554</v>
      </c>
      <c r="Z44" s="32">
        <f>+IF(X44&lt;&gt;0,+(Y44/X44)*100,0)</f>
        <v>-1.1225314878276735</v>
      </c>
      <c r="AA44" s="33">
        <f>+AA37+AA43</f>
        <v>56172500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173967934</v>
      </c>
      <c r="D45" s="42">
        <f t="shared" si="6"/>
        <v>0</v>
      </c>
      <c r="E45" s="43">
        <f t="shared" si="6"/>
        <v>219792207</v>
      </c>
      <c r="F45" s="44">
        <f t="shared" si="6"/>
        <v>219792207</v>
      </c>
      <c r="G45" s="44">
        <f t="shared" si="6"/>
        <v>177031142</v>
      </c>
      <c r="H45" s="44">
        <f t="shared" si="6"/>
        <v>2811962</v>
      </c>
      <c r="I45" s="44">
        <f t="shared" si="6"/>
        <v>-36830365</v>
      </c>
      <c r="J45" s="44">
        <f t="shared" si="6"/>
        <v>143012739</v>
      </c>
      <c r="K45" s="44">
        <f t="shared" si="6"/>
        <v>2866443</v>
      </c>
      <c r="L45" s="44">
        <f t="shared" si="6"/>
        <v>4785883</v>
      </c>
      <c r="M45" s="44">
        <f t="shared" si="6"/>
        <v>4631467</v>
      </c>
      <c r="N45" s="44">
        <f t="shared" si="6"/>
        <v>12283793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155296532</v>
      </c>
      <c r="X45" s="44">
        <f t="shared" si="6"/>
        <v>172833201</v>
      </c>
      <c r="Y45" s="44">
        <f t="shared" si="6"/>
        <v>-17536669</v>
      </c>
      <c r="Z45" s="45">
        <f>+IF(X45&lt;&gt;0,+(Y45/X45)*100,0)</f>
        <v>-10.146585782438873</v>
      </c>
      <c r="AA45" s="46">
        <f>+AA26-AA44</f>
        <v>219792207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93918012</v>
      </c>
      <c r="F47" s="20">
        <v>93918012</v>
      </c>
      <c r="G47" s="20">
        <v>81869579</v>
      </c>
      <c r="H47" s="20">
        <v>4615938</v>
      </c>
      <c r="I47" s="20">
        <v>-41556562</v>
      </c>
      <c r="J47" s="20">
        <v>44928955</v>
      </c>
      <c r="K47" s="20">
        <v>2050723</v>
      </c>
      <c r="L47" s="20">
        <v>3415375</v>
      </c>
      <c r="M47" s="20"/>
      <c r="N47" s="20">
        <v>5466098</v>
      </c>
      <c r="O47" s="20"/>
      <c r="P47" s="20"/>
      <c r="Q47" s="20"/>
      <c r="R47" s="20"/>
      <c r="S47" s="20"/>
      <c r="T47" s="20"/>
      <c r="U47" s="20"/>
      <c r="V47" s="20"/>
      <c r="W47" s="20">
        <v>50395053</v>
      </c>
      <c r="X47" s="20">
        <v>46959006</v>
      </c>
      <c r="Y47" s="20">
        <v>3436047</v>
      </c>
      <c r="Z47" s="47">
        <v>7.3171203836810346</v>
      </c>
      <c r="AA47" s="22">
        <v>93918012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93918012</v>
      </c>
      <c r="F50" s="52">
        <f t="shared" si="7"/>
        <v>93918012</v>
      </c>
      <c r="G50" s="52">
        <f t="shared" si="7"/>
        <v>81869579</v>
      </c>
      <c r="H50" s="52">
        <f t="shared" si="7"/>
        <v>4615938</v>
      </c>
      <c r="I50" s="52">
        <f t="shared" si="7"/>
        <v>-41556562</v>
      </c>
      <c r="J50" s="52">
        <f t="shared" si="7"/>
        <v>44928955</v>
      </c>
      <c r="K50" s="52">
        <f t="shared" si="7"/>
        <v>2050723</v>
      </c>
      <c r="L50" s="52">
        <f t="shared" si="7"/>
        <v>3415375</v>
      </c>
      <c r="M50" s="52">
        <f t="shared" si="7"/>
        <v>0</v>
      </c>
      <c r="N50" s="52">
        <f t="shared" si="7"/>
        <v>5466098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50395053</v>
      </c>
      <c r="X50" s="52">
        <f t="shared" si="7"/>
        <v>46959006</v>
      </c>
      <c r="Y50" s="52">
        <f t="shared" si="7"/>
        <v>3436047</v>
      </c>
      <c r="Z50" s="53">
        <f>+IF(X50&lt;&gt;0,+(Y50/X50)*100,0)</f>
        <v>7.3171203836810346</v>
      </c>
      <c r="AA50" s="54">
        <f>SUM(AA47:AA49)</f>
        <v>93918012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27735179</v>
      </c>
      <c r="F6" s="20">
        <v>27735179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13867590</v>
      </c>
      <c r="Y6" s="20">
        <v>-13867590</v>
      </c>
      <c r="Z6" s="21">
        <v>-100</v>
      </c>
      <c r="AA6" s="22">
        <v>27735179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7106295</v>
      </c>
      <c r="F7" s="20">
        <v>7106295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3553146</v>
      </c>
      <c r="Y7" s="20">
        <v>-3553146</v>
      </c>
      <c r="Z7" s="21">
        <v>-100</v>
      </c>
      <c r="AA7" s="22">
        <v>7106295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34931474</v>
      </c>
      <c r="F13" s="31">
        <f t="shared" si="0"/>
        <v>34931474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17465736</v>
      </c>
      <c r="Y13" s="31">
        <f t="shared" si="0"/>
        <v>-17465736</v>
      </c>
      <c r="Z13" s="32">
        <f>+IF(X13&lt;&gt;0,+(Y13/X13)*100,0)</f>
        <v>-100</v>
      </c>
      <c r="AA13" s="33">
        <f>SUM(AA6:AA12)</f>
        <v>34931474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34931474</v>
      </c>
      <c r="F26" s="31">
        <f t="shared" si="2"/>
        <v>34931474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17465736</v>
      </c>
      <c r="Y26" s="31">
        <f t="shared" si="2"/>
        <v>-17465736</v>
      </c>
      <c r="Z26" s="32">
        <f>+IF(X26&lt;&gt;0,+(Y26/X26)*100,0)</f>
        <v>-100</v>
      </c>
      <c r="AA26" s="33">
        <f>+AA13+AA25</f>
        <v>34931474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4634540</v>
      </c>
      <c r="F35" s="20">
        <v>4634540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2317272</v>
      </c>
      <c r="Y35" s="20">
        <v>-2317272</v>
      </c>
      <c r="Z35" s="21">
        <v>-100</v>
      </c>
      <c r="AA35" s="22">
        <v>4634540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4634540</v>
      </c>
      <c r="F37" s="31">
        <f t="shared" si="3"/>
        <v>4634540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2317272</v>
      </c>
      <c r="Y37" s="31">
        <f t="shared" si="3"/>
        <v>-2317272</v>
      </c>
      <c r="Z37" s="32">
        <f>+IF(X37&lt;&gt;0,+(Y37/X37)*100,0)</f>
        <v>-100</v>
      </c>
      <c r="AA37" s="33">
        <f>SUM(AA29:AA36)</f>
        <v>4634540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4634540</v>
      </c>
      <c r="F44" s="31">
        <f t="shared" si="5"/>
        <v>4634540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2317272</v>
      </c>
      <c r="Y44" s="31">
        <f t="shared" si="5"/>
        <v>-2317272</v>
      </c>
      <c r="Z44" s="32">
        <f>+IF(X44&lt;&gt;0,+(Y44/X44)*100,0)</f>
        <v>-100</v>
      </c>
      <c r="AA44" s="33">
        <f>+AA37+AA43</f>
        <v>4634540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30296934</v>
      </c>
      <c r="F45" s="44">
        <f t="shared" si="6"/>
        <v>30296934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15148464</v>
      </c>
      <c r="Y45" s="44">
        <f t="shared" si="6"/>
        <v>-15148464</v>
      </c>
      <c r="Z45" s="45">
        <f>+IF(X45&lt;&gt;0,+(Y45/X45)*100,0)</f>
        <v>-100</v>
      </c>
      <c r="AA45" s="46">
        <f>+AA26-AA44</f>
        <v>30296934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-47398784</v>
      </c>
      <c r="D47" s="18"/>
      <c r="E47" s="19"/>
      <c r="F47" s="20"/>
      <c r="G47" s="20">
        <v>47398784</v>
      </c>
      <c r="H47" s="20"/>
      <c r="I47" s="20"/>
      <c r="J47" s="20">
        <v>47398784</v>
      </c>
      <c r="K47" s="20">
        <v>-47398784</v>
      </c>
      <c r="L47" s="20">
        <v>-27548</v>
      </c>
      <c r="M47" s="20">
        <v>-14351</v>
      </c>
      <c r="N47" s="20">
        <v>-47440683</v>
      </c>
      <c r="O47" s="20"/>
      <c r="P47" s="20"/>
      <c r="Q47" s="20"/>
      <c r="R47" s="20"/>
      <c r="S47" s="20"/>
      <c r="T47" s="20"/>
      <c r="U47" s="20"/>
      <c r="V47" s="20"/>
      <c r="W47" s="20">
        <v>-41899</v>
      </c>
      <c r="X47" s="20"/>
      <c r="Y47" s="20">
        <v>-41899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-47398784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47398784</v>
      </c>
      <c r="H50" s="52">
        <f t="shared" si="7"/>
        <v>0</v>
      </c>
      <c r="I50" s="52">
        <f t="shared" si="7"/>
        <v>0</v>
      </c>
      <c r="J50" s="52">
        <f t="shared" si="7"/>
        <v>47398784</v>
      </c>
      <c r="K50" s="52">
        <f t="shared" si="7"/>
        <v>-47398784</v>
      </c>
      <c r="L50" s="52">
        <f t="shared" si="7"/>
        <v>-27548</v>
      </c>
      <c r="M50" s="52">
        <f t="shared" si="7"/>
        <v>-14351</v>
      </c>
      <c r="N50" s="52">
        <f t="shared" si="7"/>
        <v>-47440683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-41899</v>
      </c>
      <c r="X50" s="52">
        <f t="shared" si="7"/>
        <v>0</v>
      </c>
      <c r="Y50" s="52">
        <f t="shared" si="7"/>
        <v>-41899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8111287</v>
      </c>
      <c r="F6" s="20">
        <v>8111287</v>
      </c>
      <c r="G6" s="20">
        <v>-16906</v>
      </c>
      <c r="H6" s="20"/>
      <c r="I6" s="20">
        <v>-12164</v>
      </c>
      <c r="J6" s="20">
        <v>-29070</v>
      </c>
      <c r="K6" s="20">
        <v>-27020</v>
      </c>
      <c r="L6" s="20"/>
      <c r="M6" s="20"/>
      <c r="N6" s="20">
        <v>-27020</v>
      </c>
      <c r="O6" s="20"/>
      <c r="P6" s="20"/>
      <c r="Q6" s="20"/>
      <c r="R6" s="20"/>
      <c r="S6" s="20"/>
      <c r="T6" s="20"/>
      <c r="U6" s="20"/>
      <c r="V6" s="20"/>
      <c r="W6" s="20">
        <v>-56090</v>
      </c>
      <c r="X6" s="20">
        <v>4055640</v>
      </c>
      <c r="Y6" s="20">
        <v>-4111730</v>
      </c>
      <c r="Z6" s="21">
        <v>-101.383012298922</v>
      </c>
      <c r="AA6" s="22">
        <v>8111287</v>
      </c>
    </row>
    <row r="7" spans="1:27" x14ac:dyDescent="0.25">
      <c r="A7" s="23" t="s">
        <v>35</v>
      </c>
      <c r="B7" s="17" t="s">
        <v>32</v>
      </c>
      <c r="C7" s="18">
        <v>1235914</v>
      </c>
      <c r="D7" s="18"/>
      <c r="E7" s="19">
        <v>1073731</v>
      </c>
      <c r="F7" s="20">
        <v>1073731</v>
      </c>
      <c r="G7" s="20">
        <v>381907</v>
      </c>
      <c r="H7" s="20"/>
      <c r="I7" s="20">
        <v>387994</v>
      </c>
      <c r="J7" s="20">
        <v>769901</v>
      </c>
      <c r="K7" s="20">
        <v>362376</v>
      </c>
      <c r="L7" s="20">
        <v>375899</v>
      </c>
      <c r="M7" s="20">
        <v>389013</v>
      </c>
      <c r="N7" s="20">
        <v>1127288</v>
      </c>
      <c r="O7" s="20"/>
      <c r="P7" s="20"/>
      <c r="Q7" s="20"/>
      <c r="R7" s="20"/>
      <c r="S7" s="20"/>
      <c r="T7" s="20"/>
      <c r="U7" s="20"/>
      <c r="V7" s="20"/>
      <c r="W7" s="20">
        <v>1897189</v>
      </c>
      <c r="X7" s="20">
        <v>536868</v>
      </c>
      <c r="Y7" s="20">
        <v>1360321</v>
      </c>
      <c r="Z7" s="21">
        <v>253.38090554847747</v>
      </c>
      <c r="AA7" s="22">
        <v>1073731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-3000000</v>
      </c>
      <c r="F10" s="20">
        <v>-3000000</v>
      </c>
      <c r="G10" s="20"/>
      <c r="H10" s="20"/>
      <c r="I10" s="20">
        <v>-17692</v>
      </c>
      <c r="J10" s="20">
        <v>-17692</v>
      </c>
      <c r="K10" s="20">
        <v>-13190</v>
      </c>
      <c r="L10" s="20">
        <v>-51711</v>
      </c>
      <c r="M10" s="20">
        <v>-64667</v>
      </c>
      <c r="N10" s="20">
        <v>-129568</v>
      </c>
      <c r="O10" s="20"/>
      <c r="P10" s="20"/>
      <c r="Q10" s="20"/>
      <c r="R10" s="20"/>
      <c r="S10" s="20"/>
      <c r="T10" s="20"/>
      <c r="U10" s="20"/>
      <c r="V10" s="20"/>
      <c r="W10" s="20">
        <v>-147260</v>
      </c>
      <c r="X10" s="20">
        <v>-1500000</v>
      </c>
      <c r="Y10" s="20">
        <v>1352740</v>
      </c>
      <c r="Z10" s="21">
        <v>-90.182666666666663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67500</v>
      </c>
      <c r="F11" s="20">
        <v>67500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33750</v>
      </c>
      <c r="Y11" s="24">
        <v>-33750</v>
      </c>
      <c r="Z11" s="25">
        <v>-100</v>
      </c>
      <c r="AA11" s="26">
        <v>67500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1235914</v>
      </c>
      <c r="D13" s="29">
        <f>SUM(D6:D12)</f>
        <v>0</v>
      </c>
      <c r="E13" s="30">
        <f t="shared" si="0"/>
        <v>6252518</v>
      </c>
      <c r="F13" s="31">
        <f t="shared" si="0"/>
        <v>6252518</v>
      </c>
      <c r="G13" s="31">
        <f t="shared" si="0"/>
        <v>365001</v>
      </c>
      <c r="H13" s="31">
        <f t="shared" si="0"/>
        <v>0</v>
      </c>
      <c r="I13" s="31">
        <f t="shared" si="0"/>
        <v>358138</v>
      </c>
      <c r="J13" s="31">
        <f t="shared" si="0"/>
        <v>723139</v>
      </c>
      <c r="K13" s="31">
        <f t="shared" si="0"/>
        <v>322166</v>
      </c>
      <c r="L13" s="31">
        <f t="shared" si="0"/>
        <v>324188</v>
      </c>
      <c r="M13" s="31">
        <f t="shared" si="0"/>
        <v>324346</v>
      </c>
      <c r="N13" s="31">
        <f t="shared" si="0"/>
        <v>970700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1693839</v>
      </c>
      <c r="X13" s="31">
        <f t="shared" si="0"/>
        <v>3126258</v>
      </c>
      <c r="Y13" s="31">
        <f t="shared" si="0"/>
        <v>-1432419</v>
      </c>
      <c r="Z13" s="32">
        <f>+IF(X13&lt;&gt;0,+(Y13/X13)*100,0)</f>
        <v>-45.818963118207137</v>
      </c>
      <c r="AA13" s="33">
        <f>SUM(AA6:AA12)</f>
        <v>6252518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1235914</v>
      </c>
      <c r="D26" s="29">
        <f>+D13+D25</f>
        <v>0</v>
      </c>
      <c r="E26" s="30">
        <f t="shared" si="2"/>
        <v>6252518</v>
      </c>
      <c r="F26" s="31">
        <f t="shared" si="2"/>
        <v>6252518</v>
      </c>
      <c r="G26" s="31">
        <f t="shared" si="2"/>
        <v>365001</v>
      </c>
      <c r="H26" s="31">
        <f t="shared" si="2"/>
        <v>0</v>
      </c>
      <c r="I26" s="31">
        <f t="shared" si="2"/>
        <v>358138</v>
      </c>
      <c r="J26" s="31">
        <f t="shared" si="2"/>
        <v>723139</v>
      </c>
      <c r="K26" s="31">
        <f t="shared" si="2"/>
        <v>322166</v>
      </c>
      <c r="L26" s="31">
        <f t="shared" si="2"/>
        <v>324188</v>
      </c>
      <c r="M26" s="31">
        <f t="shared" si="2"/>
        <v>324346</v>
      </c>
      <c r="N26" s="31">
        <f t="shared" si="2"/>
        <v>970700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1693839</v>
      </c>
      <c r="X26" s="31">
        <f t="shared" si="2"/>
        <v>3126258</v>
      </c>
      <c r="Y26" s="31">
        <f t="shared" si="2"/>
        <v>-1432419</v>
      </c>
      <c r="Z26" s="32">
        <f>+IF(X26&lt;&gt;0,+(Y26/X26)*100,0)</f>
        <v>-45.818963118207137</v>
      </c>
      <c r="AA26" s="33">
        <f>+AA13+AA25</f>
        <v>6252518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61344</v>
      </c>
      <c r="J32" s="20">
        <v>61344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61344</v>
      </c>
      <c r="X32" s="20"/>
      <c r="Y32" s="20">
        <v>61344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12411</v>
      </c>
      <c r="H35" s="20"/>
      <c r="I35" s="20">
        <v>14174</v>
      </c>
      <c r="J35" s="20">
        <v>26585</v>
      </c>
      <c r="K35" s="20">
        <v>12899</v>
      </c>
      <c r="L35" s="20">
        <v>13722</v>
      </c>
      <c r="M35" s="20">
        <v>10873</v>
      </c>
      <c r="N35" s="20">
        <v>37494</v>
      </c>
      <c r="O35" s="20"/>
      <c r="P35" s="20"/>
      <c r="Q35" s="20"/>
      <c r="R35" s="20"/>
      <c r="S35" s="20"/>
      <c r="T35" s="20"/>
      <c r="U35" s="20"/>
      <c r="V35" s="20"/>
      <c r="W35" s="20">
        <v>64079</v>
      </c>
      <c r="X35" s="20"/>
      <c r="Y35" s="20">
        <v>64079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12411</v>
      </c>
      <c r="H37" s="31">
        <f t="shared" si="3"/>
        <v>0</v>
      </c>
      <c r="I37" s="31">
        <f t="shared" si="3"/>
        <v>75518</v>
      </c>
      <c r="J37" s="31">
        <f t="shared" si="3"/>
        <v>87929</v>
      </c>
      <c r="K37" s="31">
        <f t="shared" si="3"/>
        <v>12899</v>
      </c>
      <c r="L37" s="31">
        <f t="shared" si="3"/>
        <v>13722</v>
      </c>
      <c r="M37" s="31">
        <f t="shared" si="3"/>
        <v>10873</v>
      </c>
      <c r="N37" s="31">
        <f t="shared" si="3"/>
        <v>37494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125423</v>
      </c>
      <c r="X37" s="31">
        <f t="shared" si="3"/>
        <v>0</v>
      </c>
      <c r="Y37" s="31">
        <f t="shared" si="3"/>
        <v>125423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12411</v>
      </c>
      <c r="H44" s="31">
        <f t="shared" si="5"/>
        <v>0</v>
      </c>
      <c r="I44" s="31">
        <f t="shared" si="5"/>
        <v>75518</v>
      </c>
      <c r="J44" s="31">
        <f t="shared" si="5"/>
        <v>87929</v>
      </c>
      <c r="K44" s="31">
        <f t="shared" si="5"/>
        <v>12899</v>
      </c>
      <c r="L44" s="31">
        <f t="shared" si="5"/>
        <v>13722</v>
      </c>
      <c r="M44" s="31">
        <f t="shared" si="5"/>
        <v>10873</v>
      </c>
      <c r="N44" s="31">
        <f t="shared" si="5"/>
        <v>37494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125423</v>
      </c>
      <c r="X44" s="31">
        <f t="shared" si="5"/>
        <v>0</v>
      </c>
      <c r="Y44" s="31">
        <f t="shared" si="5"/>
        <v>125423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1235914</v>
      </c>
      <c r="D45" s="42">
        <f t="shared" si="6"/>
        <v>0</v>
      </c>
      <c r="E45" s="43">
        <f t="shared" si="6"/>
        <v>6252518</v>
      </c>
      <c r="F45" s="44">
        <f t="shared" si="6"/>
        <v>6252518</v>
      </c>
      <c r="G45" s="44">
        <f t="shared" si="6"/>
        <v>352590</v>
      </c>
      <c r="H45" s="44">
        <f t="shared" si="6"/>
        <v>0</v>
      </c>
      <c r="I45" s="44">
        <f t="shared" si="6"/>
        <v>282620</v>
      </c>
      <c r="J45" s="44">
        <f t="shared" si="6"/>
        <v>635210</v>
      </c>
      <c r="K45" s="44">
        <f t="shared" si="6"/>
        <v>309267</v>
      </c>
      <c r="L45" s="44">
        <f t="shared" si="6"/>
        <v>310466</v>
      </c>
      <c r="M45" s="44">
        <f t="shared" si="6"/>
        <v>313473</v>
      </c>
      <c r="N45" s="44">
        <f t="shared" si="6"/>
        <v>933206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1568416</v>
      </c>
      <c r="X45" s="44">
        <f t="shared" si="6"/>
        <v>3126258</v>
      </c>
      <c r="Y45" s="44">
        <f t="shared" si="6"/>
        <v>-1557842</v>
      </c>
      <c r="Z45" s="45">
        <f>+IF(X45&lt;&gt;0,+(Y45/X45)*100,0)</f>
        <v>-49.830884079305029</v>
      </c>
      <c r="AA45" s="46">
        <f>+AA26-AA44</f>
        <v>6252518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265505000</v>
      </c>
      <c r="F6" s="20">
        <v>265505000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132752502</v>
      </c>
      <c r="Y6" s="20">
        <v>-132752502</v>
      </c>
      <c r="Z6" s="21">
        <v>-100</v>
      </c>
      <c r="AA6" s="22">
        <v>265505000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8640000</v>
      </c>
      <c r="F11" s="20">
        <v>8640000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4320000</v>
      </c>
      <c r="Y11" s="24">
        <v>-4320000</v>
      </c>
      <c r="Z11" s="25">
        <v>-100</v>
      </c>
      <c r="AA11" s="26">
        <v>8640000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274145000</v>
      </c>
      <c r="F13" s="31">
        <f t="shared" si="0"/>
        <v>274145000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137072502</v>
      </c>
      <c r="Y13" s="31">
        <f t="shared" si="0"/>
        <v>-137072502</v>
      </c>
      <c r="Z13" s="32">
        <f>+IF(X13&lt;&gt;0,+(Y13/X13)*100,0)</f>
        <v>-100</v>
      </c>
      <c r="AA13" s="33">
        <f>SUM(AA6:AA12)</f>
        <v>274145000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685961775</v>
      </c>
      <c r="D17" s="18"/>
      <c r="E17" s="19">
        <v>-13479000</v>
      </c>
      <c r="F17" s="20">
        <v>-13479000</v>
      </c>
      <c r="G17" s="24"/>
      <c r="H17" s="24"/>
      <c r="I17" s="24">
        <v>18934912</v>
      </c>
      <c r="J17" s="20">
        <v>18934912</v>
      </c>
      <c r="K17" s="24">
        <v>-651702640</v>
      </c>
      <c r="L17" s="24"/>
      <c r="M17" s="20">
        <v>11273019</v>
      </c>
      <c r="N17" s="24">
        <v>-640429621</v>
      </c>
      <c r="O17" s="24"/>
      <c r="P17" s="24"/>
      <c r="Q17" s="20"/>
      <c r="R17" s="24"/>
      <c r="S17" s="24"/>
      <c r="T17" s="20"/>
      <c r="U17" s="24"/>
      <c r="V17" s="24"/>
      <c r="W17" s="24">
        <v>-621494709</v>
      </c>
      <c r="X17" s="20">
        <v>-6739500</v>
      </c>
      <c r="Y17" s="24">
        <v>-614755209</v>
      </c>
      <c r="Z17" s="25">
        <v>9121.6738482083238</v>
      </c>
      <c r="AA17" s="26">
        <v>-13479000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685961775</v>
      </c>
      <c r="D25" s="29">
        <f t="shared" ref="D25:Y25" si="1">SUM(D15:D24)</f>
        <v>0</v>
      </c>
      <c r="E25" s="35">
        <f t="shared" si="1"/>
        <v>-13479000</v>
      </c>
      <c r="F25" s="36">
        <f t="shared" si="1"/>
        <v>-13479000</v>
      </c>
      <c r="G25" s="36">
        <f t="shared" si="1"/>
        <v>0</v>
      </c>
      <c r="H25" s="36">
        <f t="shared" si="1"/>
        <v>0</v>
      </c>
      <c r="I25" s="36">
        <f t="shared" si="1"/>
        <v>18934912</v>
      </c>
      <c r="J25" s="36">
        <f t="shared" si="1"/>
        <v>18934912</v>
      </c>
      <c r="K25" s="36">
        <f t="shared" si="1"/>
        <v>-651702640</v>
      </c>
      <c r="L25" s="36">
        <f t="shared" si="1"/>
        <v>0</v>
      </c>
      <c r="M25" s="36">
        <f t="shared" si="1"/>
        <v>11273019</v>
      </c>
      <c r="N25" s="36">
        <f t="shared" si="1"/>
        <v>-640429621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-621494709</v>
      </c>
      <c r="X25" s="36">
        <f t="shared" si="1"/>
        <v>-6739500</v>
      </c>
      <c r="Y25" s="36">
        <f t="shared" si="1"/>
        <v>-614755209</v>
      </c>
      <c r="Z25" s="37">
        <f>+IF(X25&lt;&gt;0,+(Y25/X25)*100,0)</f>
        <v>9121.6738482083238</v>
      </c>
      <c r="AA25" s="38">
        <f>SUM(AA15:AA24)</f>
        <v>-13479000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685961775</v>
      </c>
      <c r="D26" s="29">
        <f>+D13+D25</f>
        <v>0</v>
      </c>
      <c r="E26" s="30">
        <f t="shared" si="2"/>
        <v>260666000</v>
      </c>
      <c r="F26" s="31">
        <f t="shared" si="2"/>
        <v>260666000</v>
      </c>
      <c r="G26" s="31">
        <f t="shared" si="2"/>
        <v>0</v>
      </c>
      <c r="H26" s="31">
        <f t="shared" si="2"/>
        <v>0</v>
      </c>
      <c r="I26" s="31">
        <f t="shared" si="2"/>
        <v>18934912</v>
      </c>
      <c r="J26" s="31">
        <f t="shared" si="2"/>
        <v>18934912</v>
      </c>
      <c r="K26" s="31">
        <f t="shared" si="2"/>
        <v>-651702640</v>
      </c>
      <c r="L26" s="31">
        <f t="shared" si="2"/>
        <v>0</v>
      </c>
      <c r="M26" s="31">
        <f t="shared" si="2"/>
        <v>11273019</v>
      </c>
      <c r="N26" s="31">
        <f t="shared" si="2"/>
        <v>-640429621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-621494709</v>
      </c>
      <c r="X26" s="31">
        <f t="shared" si="2"/>
        <v>130333002</v>
      </c>
      <c r="Y26" s="31">
        <f t="shared" si="2"/>
        <v>-751827711</v>
      </c>
      <c r="Z26" s="32">
        <f>+IF(X26&lt;&gt;0,+(Y26/X26)*100,0)</f>
        <v>-576.85137260937177</v>
      </c>
      <c r="AA26" s="33">
        <f>+AA13+AA25</f>
        <v>260666000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-2704393</v>
      </c>
      <c r="D32" s="18"/>
      <c r="E32" s="19"/>
      <c r="F32" s="20"/>
      <c r="G32" s="20"/>
      <c r="H32" s="20"/>
      <c r="I32" s="20"/>
      <c r="J32" s="20"/>
      <c r="K32" s="20">
        <v>2704393</v>
      </c>
      <c r="L32" s="20"/>
      <c r="M32" s="20">
        <v>-5725473</v>
      </c>
      <c r="N32" s="20">
        <v>-3021080</v>
      </c>
      <c r="O32" s="20"/>
      <c r="P32" s="20"/>
      <c r="Q32" s="20"/>
      <c r="R32" s="20"/>
      <c r="S32" s="20"/>
      <c r="T32" s="20"/>
      <c r="U32" s="20"/>
      <c r="V32" s="20"/>
      <c r="W32" s="20">
        <v>-3021080</v>
      </c>
      <c r="X32" s="20"/>
      <c r="Y32" s="20">
        <v>-3021080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-2704393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2704393</v>
      </c>
      <c r="L37" s="31">
        <f t="shared" si="3"/>
        <v>0</v>
      </c>
      <c r="M37" s="31">
        <f t="shared" si="3"/>
        <v>-5725473</v>
      </c>
      <c r="N37" s="31">
        <f t="shared" si="3"/>
        <v>-3021080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-3021080</v>
      </c>
      <c r="X37" s="31">
        <f t="shared" si="3"/>
        <v>0</v>
      </c>
      <c r="Y37" s="31">
        <f t="shared" si="3"/>
        <v>-3021080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-2704393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2704393</v>
      </c>
      <c r="L44" s="31">
        <f t="shared" si="5"/>
        <v>0</v>
      </c>
      <c r="M44" s="31">
        <f t="shared" si="5"/>
        <v>-5725473</v>
      </c>
      <c r="N44" s="31">
        <f t="shared" si="5"/>
        <v>-3021080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-3021080</v>
      </c>
      <c r="X44" s="31">
        <f t="shared" si="5"/>
        <v>0</v>
      </c>
      <c r="Y44" s="31">
        <f t="shared" si="5"/>
        <v>-3021080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688666168</v>
      </c>
      <c r="D45" s="42">
        <f t="shared" si="6"/>
        <v>0</v>
      </c>
      <c r="E45" s="43">
        <f t="shared" si="6"/>
        <v>260666000</v>
      </c>
      <c r="F45" s="44">
        <f t="shared" si="6"/>
        <v>260666000</v>
      </c>
      <c r="G45" s="44">
        <f t="shared" si="6"/>
        <v>0</v>
      </c>
      <c r="H45" s="44">
        <f t="shared" si="6"/>
        <v>0</v>
      </c>
      <c r="I45" s="44">
        <f t="shared" si="6"/>
        <v>18934912</v>
      </c>
      <c r="J45" s="44">
        <f t="shared" si="6"/>
        <v>18934912</v>
      </c>
      <c r="K45" s="44">
        <f t="shared" si="6"/>
        <v>-654407033</v>
      </c>
      <c r="L45" s="44">
        <f t="shared" si="6"/>
        <v>0</v>
      </c>
      <c r="M45" s="44">
        <f t="shared" si="6"/>
        <v>16998492</v>
      </c>
      <c r="N45" s="44">
        <f t="shared" si="6"/>
        <v>-637408541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-618473629</v>
      </c>
      <c r="X45" s="44">
        <f t="shared" si="6"/>
        <v>130333002</v>
      </c>
      <c r="Y45" s="44">
        <f t="shared" si="6"/>
        <v>-748806631</v>
      </c>
      <c r="Z45" s="45">
        <f>+IF(X45&lt;&gt;0,+(Y45/X45)*100,0)</f>
        <v>-574.5334025222561</v>
      </c>
      <c r="AA45" s="46">
        <f>+AA26-AA44</f>
        <v>260666000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-966374</v>
      </c>
      <c r="D6" s="18"/>
      <c r="E6" s="19">
        <v>1307393</v>
      </c>
      <c r="F6" s="20">
        <v>1307393</v>
      </c>
      <c r="G6" s="20"/>
      <c r="H6" s="20">
        <v>-25064</v>
      </c>
      <c r="I6" s="20">
        <v>-986896</v>
      </c>
      <c r="J6" s="20">
        <v>-1011960</v>
      </c>
      <c r="K6" s="20">
        <v>-10535</v>
      </c>
      <c r="L6" s="20">
        <v>-30681</v>
      </c>
      <c r="M6" s="20">
        <v>-68523</v>
      </c>
      <c r="N6" s="20">
        <v>-109739</v>
      </c>
      <c r="O6" s="20"/>
      <c r="P6" s="20"/>
      <c r="Q6" s="20"/>
      <c r="R6" s="20"/>
      <c r="S6" s="20"/>
      <c r="T6" s="20"/>
      <c r="U6" s="20"/>
      <c r="V6" s="20"/>
      <c r="W6" s="20">
        <v>-1121699</v>
      </c>
      <c r="X6" s="20">
        <v>4399659</v>
      </c>
      <c r="Y6" s="20">
        <v>-5521358</v>
      </c>
      <c r="Z6" s="21">
        <v>-125.49513496386879</v>
      </c>
      <c r="AA6" s="22">
        <v>1307393</v>
      </c>
    </row>
    <row r="7" spans="1:27" x14ac:dyDescent="0.25">
      <c r="A7" s="23" t="s">
        <v>35</v>
      </c>
      <c r="B7" s="17" t="s">
        <v>32</v>
      </c>
      <c r="C7" s="18">
        <v>39464506</v>
      </c>
      <c r="D7" s="18"/>
      <c r="E7" s="19"/>
      <c r="F7" s="20"/>
      <c r="G7" s="20">
        <v>3119126</v>
      </c>
      <c r="H7" s="20">
        <v>2863172</v>
      </c>
      <c r="I7" s="20">
        <v>42427832</v>
      </c>
      <c r="J7" s="20">
        <v>48410130</v>
      </c>
      <c r="K7" s="20">
        <v>2873456</v>
      </c>
      <c r="L7" s="20">
        <v>2924475</v>
      </c>
      <c r="M7" s="20">
        <v>2903673</v>
      </c>
      <c r="N7" s="20">
        <v>8701604</v>
      </c>
      <c r="O7" s="20"/>
      <c r="P7" s="20"/>
      <c r="Q7" s="20"/>
      <c r="R7" s="20"/>
      <c r="S7" s="20"/>
      <c r="T7" s="20"/>
      <c r="U7" s="20"/>
      <c r="V7" s="20"/>
      <c r="W7" s="20">
        <v>57111734</v>
      </c>
      <c r="X7" s="20">
        <v>314762</v>
      </c>
      <c r="Y7" s="20">
        <v>56796972</v>
      </c>
      <c r="Z7" s="21">
        <v>18044.418322415033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15525</v>
      </c>
      <c r="M10" s="20"/>
      <c r="N10" s="20">
        <v>15525</v>
      </c>
      <c r="O10" s="20"/>
      <c r="P10" s="20"/>
      <c r="Q10" s="20"/>
      <c r="R10" s="20"/>
      <c r="S10" s="20"/>
      <c r="T10" s="20"/>
      <c r="U10" s="20"/>
      <c r="V10" s="20"/>
      <c r="W10" s="20">
        <v>15525</v>
      </c>
      <c r="X10" s="20"/>
      <c r="Y10" s="20">
        <v>15525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</v>
      </c>
      <c r="D11" s="18"/>
      <c r="E11" s="19"/>
      <c r="F11" s="20"/>
      <c r="G11" s="24"/>
      <c r="H11" s="24"/>
      <c r="I11" s="24">
        <v>74456</v>
      </c>
      <c r="J11" s="20">
        <v>74456</v>
      </c>
      <c r="K11" s="24">
        <v>17541</v>
      </c>
      <c r="L11" s="24">
        <v>4205</v>
      </c>
      <c r="M11" s="20">
        <v>260</v>
      </c>
      <c r="N11" s="24">
        <v>22006</v>
      </c>
      <c r="O11" s="24"/>
      <c r="P11" s="24"/>
      <c r="Q11" s="20"/>
      <c r="R11" s="24"/>
      <c r="S11" s="24"/>
      <c r="T11" s="20"/>
      <c r="U11" s="24"/>
      <c r="V11" s="24"/>
      <c r="W11" s="24">
        <v>96462</v>
      </c>
      <c r="X11" s="20"/>
      <c r="Y11" s="24">
        <v>96462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38568516</v>
      </c>
      <c r="D13" s="29">
        <f>SUM(D6:D12)</f>
        <v>0</v>
      </c>
      <c r="E13" s="30">
        <f t="shared" si="0"/>
        <v>1307393</v>
      </c>
      <c r="F13" s="31">
        <f t="shared" si="0"/>
        <v>1307393</v>
      </c>
      <c r="G13" s="31">
        <f t="shared" si="0"/>
        <v>3119126</v>
      </c>
      <c r="H13" s="31">
        <f t="shared" si="0"/>
        <v>2838108</v>
      </c>
      <c r="I13" s="31">
        <f t="shared" si="0"/>
        <v>41515392</v>
      </c>
      <c r="J13" s="31">
        <f t="shared" si="0"/>
        <v>47472626</v>
      </c>
      <c r="K13" s="31">
        <f t="shared" si="0"/>
        <v>2880462</v>
      </c>
      <c r="L13" s="31">
        <f t="shared" si="0"/>
        <v>2913524</v>
      </c>
      <c r="M13" s="31">
        <f t="shared" si="0"/>
        <v>2835410</v>
      </c>
      <c r="N13" s="31">
        <f t="shared" si="0"/>
        <v>8629396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56102022</v>
      </c>
      <c r="X13" s="31">
        <f t="shared" si="0"/>
        <v>4714421</v>
      </c>
      <c r="Y13" s="31">
        <f t="shared" si="0"/>
        <v>51387601</v>
      </c>
      <c r="Z13" s="32">
        <f>+IF(X13&lt;&gt;0,+(Y13/X13)*100,0)</f>
        <v>1090.0087412643038</v>
      </c>
      <c r="AA13" s="33">
        <f>SUM(AA6:AA12)</f>
        <v>1307393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38568516</v>
      </c>
      <c r="D26" s="29">
        <f>+D13+D25</f>
        <v>0</v>
      </c>
      <c r="E26" s="30">
        <f t="shared" si="2"/>
        <v>1307393</v>
      </c>
      <c r="F26" s="31">
        <f t="shared" si="2"/>
        <v>1307393</v>
      </c>
      <c r="G26" s="31">
        <f t="shared" si="2"/>
        <v>3119126</v>
      </c>
      <c r="H26" s="31">
        <f t="shared" si="2"/>
        <v>2838108</v>
      </c>
      <c r="I26" s="31">
        <f t="shared" si="2"/>
        <v>41515392</v>
      </c>
      <c r="J26" s="31">
        <f t="shared" si="2"/>
        <v>47472626</v>
      </c>
      <c r="K26" s="31">
        <f t="shared" si="2"/>
        <v>2880462</v>
      </c>
      <c r="L26" s="31">
        <f t="shared" si="2"/>
        <v>2913524</v>
      </c>
      <c r="M26" s="31">
        <f t="shared" si="2"/>
        <v>2835410</v>
      </c>
      <c r="N26" s="31">
        <f t="shared" si="2"/>
        <v>8629396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56102022</v>
      </c>
      <c r="X26" s="31">
        <f t="shared" si="2"/>
        <v>4714421</v>
      </c>
      <c r="Y26" s="31">
        <f t="shared" si="2"/>
        <v>51387601</v>
      </c>
      <c r="Z26" s="32">
        <f>+IF(X26&lt;&gt;0,+(Y26/X26)*100,0)</f>
        <v>1090.0087412643038</v>
      </c>
      <c r="AA26" s="33">
        <f>+AA13+AA25</f>
        <v>1307393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1258143</v>
      </c>
      <c r="D32" s="18"/>
      <c r="E32" s="19">
        <v>159255</v>
      </c>
      <c r="F32" s="20">
        <v>159255</v>
      </c>
      <c r="G32" s="20"/>
      <c r="H32" s="20">
        <v>-25064</v>
      </c>
      <c r="I32" s="20">
        <v>1268842</v>
      </c>
      <c r="J32" s="20">
        <v>1243778</v>
      </c>
      <c r="K32" s="20">
        <v>123943</v>
      </c>
      <c r="L32" s="20">
        <v>17080</v>
      </c>
      <c r="M32" s="20">
        <v>-66525</v>
      </c>
      <c r="N32" s="20">
        <v>74498</v>
      </c>
      <c r="O32" s="20"/>
      <c r="P32" s="20"/>
      <c r="Q32" s="20"/>
      <c r="R32" s="20"/>
      <c r="S32" s="20"/>
      <c r="T32" s="20"/>
      <c r="U32" s="20"/>
      <c r="V32" s="20"/>
      <c r="W32" s="20">
        <v>1318276</v>
      </c>
      <c r="X32" s="20">
        <v>402152</v>
      </c>
      <c r="Y32" s="20">
        <v>916124</v>
      </c>
      <c r="Z32" s="21">
        <v>227.80540691081978</v>
      </c>
      <c r="AA32" s="22">
        <v>159255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1258143</v>
      </c>
      <c r="D37" s="29">
        <f t="shared" ref="D37:Y37" si="3">SUM(D29:D36)</f>
        <v>0</v>
      </c>
      <c r="E37" s="30">
        <f t="shared" si="3"/>
        <v>159255</v>
      </c>
      <c r="F37" s="31">
        <f t="shared" si="3"/>
        <v>159255</v>
      </c>
      <c r="G37" s="31">
        <f t="shared" si="3"/>
        <v>0</v>
      </c>
      <c r="H37" s="31">
        <f t="shared" si="3"/>
        <v>-25064</v>
      </c>
      <c r="I37" s="31">
        <f t="shared" si="3"/>
        <v>1268842</v>
      </c>
      <c r="J37" s="31">
        <f t="shared" si="3"/>
        <v>1243778</v>
      </c>
      <c r="K37" s="31">
        <f t="shared" si="3"/>
        <v>123943</v>
      </c>
      <c r="L37" s="31">
        <f t="shared" si="3"/>
        <v>17080</v>
      </c>
      <c r="M37" s="31">
        <f t="shared" si="3"/>
        <v>-66525</v>
      </c>
      <c r="N37" s="31">
        <f t="shared" si="3"/>
        <v>74498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1318276</v>
      </c>
      <c r="X37" s="31">
        <f t="shared" si="3"/>
        <v>402152</v>
      </c>
      <c r="Y37" s="31">
        <f t="shared" si="3"/>
        <v>916124</v>
      </c>
      <c r="Z37" s="32">
        <f>+IF(X37&lt;&gt;0,+(Y37/X37)*100,0)</f>
        <v>227.80540691081978</v>
      </c>
      <c r="AA37" s="33">
        <f>SUM(AA29:AA36)</f>
        <v>159255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1258143</v>
      </c>
      <c r="D44" s="29">
        <f>+D37+D43</f>
        <v>0</v>
      </c>
      <c r="E44" s="30">
        <f t="shared" si="5"/>
        <v>159255</v>
      </c>
      <c r="F44" s="31">
        <f t="shared" si="5"/>
        <v>159255</v>
      </c>
      <c r="G44" s="31">
        <f t="shared" si="5"/>
        <v>0</v>
      </c>
      <c r="H44" s="31">
        <f t="shared" si="5"/>
        <v>-25064</v>
      </c>
      <c r="I44" s="31">
        <f t="shared" si="5"/>
        <v>1268842</v>
      </c>
      <c r="J44" s="31">
        <f t="shared" si="5"/>
        <v>1243778</v>
      </c>
      <c r="K44" s="31">
        <f t="shared" si="5"/>
        <v>123943</v>
      </c>
      <c r="L44" s="31">
        <f t="shared" si="5"/>
        <v>17080</v>
      </c>
      <c r="M44" s="31">
        <f t="shared" si="5"/>
        <v>-66525</v>
      </c>
      <c r="N44" s="31">
        <f t="shared" si="5"/>
        <v>74498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1318276</v>
      </c>
      <c r="X44" s="31">
        <f t="shared" si="5"/>
        <v>402152</v>
      </c>
      <c r="Y44" s="31">
        <f t="shared" si="5"/>
        <v>916124</v>
      </c>
      <c r="Z44" s="32">
        <f>+IF(X44&lt;&gt;0,+(Y44/X44)*100,0)</f>
        <v>227.80540691081978</v>
      </c>
      <c r="AA44" s="33">
        <f>+AA37+AA43</f>
        <v>159255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37310373</v>
      </c>
      <c r="D45" s="42">
        <f t="shared" si="6"/>
        <v>0</v>
      </c>
      <c r="E45" s="43">
        <f t="shared" si="6"/>
        <v>1148138</v>
      </c>
      <c r="F45" s="44">
        <f t="shared" si="6"/>
        <v>1148138</v>
      </c>
      <c r="G45" s="44">
        <f t="shared" si="6"/>
        <v>3119126</v>
      </c>
      <c r="H45" s="44">
        <f t="shared" si="6"/>
        <v>2863172</v>
      </c>
      <c r="I45" s="44">
        <f t="shared" si="6"/>
        <v>40246550</v>
      </c>
      <c r="J45" s="44">
        <f t="shared" si="6"/>
        <v>46228848</v>
      </c>
      <c r="K45" s="44">
        <f t="shared" si="6"/>
        <v>2756519</v>
      </c>
      <c r="L45" s="44">
        <f t="shared" si="6"/>
        <v>2896444</v>
      </c>
      <c r="M45" s="44">
        <f t="shared" si="6"/>
        <v>2901935</v>
      </c>
      <c r="N45" s="44">
        <f t="shared" si="6"/>
        <v>8554898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54783746</v>
      </c>
      <c r="X45" s="44">
        <f t="shared" si="6"/>
        <v>4312269</v>
      </c>
      <c r="Y45" s="44">
        <f t="shared" si="6"/>
        <v>50471477</v>
      </c>
      <c r="Z45" s="45">
        <f>+IF(X45&lt;&gt;0,+(Y45/X45)*100,0)</f>
        <v>1170.4157834309501</v>
      </c>
      <c r="AA45" s="46">
        <f>+AA26-AA44</f>
        <v>1148138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-31947348</v>
      </c>
      <c r="D47" s="18"/>
      <c r="E47" s="19"/>
      <c r="F47" s="20"/>
      <c r="G47" s="20"/>
      <c r="H47" s="20">
        <v>4571357</v>
      </c>
      <c r="I47" s="20">
        <v>-34690313</v>
      </c>
      <c r="J47" s="20">
        <v>-30118956</v>
      </c>
      <c r="K47" s="20">
        <v>2036143</v>
      </c>
      <c r="L47" s="20">
        <v>4774353</v>
      </c>
      <c r="M47" s="20">
        <v>2138119</v>
      </c>
      <c r="N47" s="20">
        <v>8948615</v>
      </c>
      <c r="O47" s="20"/>
      <c r="P47" s="20"/>
      <c r="Q47" s="20"/>
      <c r="R47" s="20"/>
      <c r="S47" s="20"/>
      <c r="T47" s="20"/>
      <c r="U47" s="20"/>
      <c r="V47" s="20"/>
      <c r="W47" s="20">
        <v>-21170341</v>
      </c>
      <c r="X47" s="20"/>
      <c r="Y47" s="20">
        <v>-21170341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-31947348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4571357</v>
      </c>
      <c r="I50" s="52">
        <f t="shared" si="7"/>
        <v>-34690313</v>
      </c>
      <c r="J50" s="52">
        <f t="shared" si="7"/>
        <v>-30118956</v>
      </c>
      <c r="K50" s="52">
        <f t="shared" si="7"/>
        <v>2036143</v>
      </c>
      <c r="L50" s="52">
        <f t="shared" si="7"/>
        <v>4774353</v>
      </c>
      <c r="M50" s="52">
        <f t="shared" si="7"/>
        <v>2138119</v>
      </c>
      <c r="N50" s="52">
        <f t="shared" si="7"/>
        <v>8948615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-21170341</v>
      </c>
      <c r="X50" s="52">
        <f t="shared" si="7"/>
        <v>0</v>
      </c>
      <c r="Y50" s="52">
        <f t="shared" si="7"/>
        <v>-21170341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15483315</v>
      </c>
      <c r="D6" s="18"/>
      <c r="E6" s="19">
        <v>10549124</v>
      </c>
      <c r="F6" s="20">
        <v>10549124</v>
      </c>
      <c r="G6" s="20"/>
      <c r="H6" s="20">
        <v>343705</v>
      </c>
      <c r="I6" s="20">
        <v>16859</v>
      </c>
      <c r="J6" s="20">
        <v>360564</v>
      </c>
      <c r="K6" s="20">
        <v>341345</v>
      </c>
      <c r="L6" s="20">
        <v>356168</v>
      </c>
      <c r="M6" s="20">
        <v>191019</v>
      </c>
      <c r="N6" s="20">
        <v>888532</v>
      </c>
      <c r="O6" s="20"/>
      <c r="P6" s="20"/>
      <c r="Q6" s="20"/>
      <c r="R6" s="20"/>
      <c r="S6" s="20"/>
      <c r="T6" s="20"/>
      <c r="U6" s="20"/>
      <c r="V6" s="20"/>
      <c r="W6" s="20">
        <v>1249096</v>
      </c>
      <c r="X6" s="20">
        <v>5274564</v>
      </c>
      <c r="Y6" s="20">
        <v>-4025468</v>
      </c>
      <c r="Z6" s="21">
        <v>-76.318497604730922</v>
      </c>
      <c r="AA6" s="22">
        <v>10549124</v>
      </c>
    </row>
    <row r="7" spans="1:27" x14ac:dyDescent="0.25">
      <c r="A7" s="23" t="s">
        <v>35</v>
      </c>
      <c r="B7" s="17" t="s">
        <v>32</v>
      </c>
      <c r="C7" s="18">
        <v>-12144472</v>
      </c>
      <c r="D7" s="18"/>
      <c r="E7" s="19">
        <v>-27501</v>
      </c>
      <c r="F7" s="20">
        <v>-27501</v>
      </c>
      <c r="G7" s="20"/>
      <c r="H7" s="20">
        <v>1222932</v>
      </c>
      <c r="I7" s="20">
        <v>466069</v>
      </c>
      <c r="J7" s="20">
        <v>1689001</v>
      </c>
      <c r="K7" s="20">
        <v>1042644</v>
      </c>
      <c r="L7" s="20">
        <v>1405215</v>
      </c>
      <c r="M7" s="20">
        <v>1962573</v>
      </c>
      <c r="N7" s="20">
        <v>4410432</v>
      </c>
      <c r="O7" s="20"/>
      <c r="P7" s="20"/>
      <c r="Q7" s="20"/>
      <c r="R7" s="20"/>
      <c r="S7" s="20"/>
      <c r="T7" s="20"/>
      <c r="U7" s="20"/>
      <c r="V7" s="20"/>
      <c r="W7" s="20">
        <v>6099433</v>
      </c>
      <c r="X7" s="20">
        <v>-13752</v>
      </c>
      <c r="Y7" s="20">
        <v>6113185</v>
      </c>
      <c r="Z7" s="21">
        <v>-44453.061372891214</v>
      </c>
      <c r="AA7" s="22">
        <v>-27501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405202</v>
      </c>
      <c r="D11" s="18"/>
      <c r="E11" s="19"/>
      <c r="F11" s="20"/>
      <c r="G11" s="24"/>
      <c r="H11" s="24">
        <v>42525</v>
      </c>
      <c r="I11" s="24"/>
      <c r="J11" s="20">
        <v>42525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42525</v>
      </c>
      <c r="X11" s="20"/>
      <c r="Y11" s="24">
        <v>42525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3740413</v>
      </c>
      <c r="D13" s="29">
        <f>SUM(D6:D12)</f>
        <v>0</v>
      </c>
      <c r="E13" s="30">
        <f t="shared" si="0"/>
        <v>10521623</v>
      </c>
      <c r="F13" s="31">
        <f t="shared" si="0"/>
        <v>10521623</v>
      </c>
      <c r="G13" s="31">
        <f t="shared" si="0"/>
        <v>0</v>
      </c>
      <c r="H13" s="31">
        <f t="shared" si="0"/>
        <v>1609162</v>
      </c>
      <c r="I13" s="31">
        <f t="shared" si="0"/>
        <v>482928</v>
      </c>
      <c r="J13" s="31">
        <f t="shared" si="0"/>
        <v>2092090</v>
      </c>
      <c r="K13" s="31">
        <f t="shared" si="0"/>
        <v>1383989</v>
      </c>
      <c r="L13" s="31">
        <f t="shared" si="0"/>
        <v>1761383</v>
      </c>
      <c r="M13" s="31">
        <f t="shared" si="0"/>
        <v>2153592</v>
      </c>
      <c r="N13" s="31">
        <f t="shared" si="0"/>
        <v>5298964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7391054</v>
      </c>
      <c r="X13" s="31">
        <f t="shared" si="0"/>
        <v>5260812</v>
      </c>
      <c r="Y13" s="31">
        <f t="shared" si="0"/>
        <v>2130242</v>
      </c>
      <c r="Z13" s="32">
        <f>+IF(X13&lt;&gt;0,+(Y13/X13)*100,0)</f>
        <v>40.492646382345541</v>
      </c>
      <c r="AA13" s="33">
        <f>SUM(AA6:AA12)</f>
        <v>10521623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3740413</v>
      </c>
      <c r="D26" s="29">
        <f>+D13+D25</f>
        <v>0</v>
      </c>
      <c r="E26" s="30">
        <f t="shared" si="2"/>
        <v>10521623</v>
      </c>
      <c r="F26" s="31">
        <f t="shared" si="2"/>
        <v>10521623</v>
      </c>
      <c r="G26" s="31">
        <f t="shared" si="2"/>
        <v>0</v>
      </c>
      <c r="H26" s="31">
        <f t="shared" si="2"/>
        <v>1609162</v>
      </c>
      <c r="I26" s="31">
        <f t="shared" si="2"/>
        <v>482928</v>
      </c>
      <c r="J26" s="31">
        <f t="shared" si="2"/>
        <v>2092090</v>
      </c>
      <c r="K26" s="31">
        <f t="shared" si="2"/>
        <v>1383989</v>
      </c>
      <c r="L26" s="31">
        <f t="shared" si="2"/>
        <v>1761383</v>
      </c>
      <c r="M26" s="31">
        <f t="shared" si="2"/>
        <v>2153592</v>
      </c>
      <c r="N26" s="31">
        <f t="shared" si="2"/>
        <v>5298964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7391054</v>
      </c>
      <c r="X26" s="31">
        <f t="shared" si="2"/>
        <v>5260812</v>
      </c>
      <c r="Y26" s="31">
        <f t="shared" si="2"/>
        <v>2130242</v>
      </c>
      <c r="Z26" s="32">
        <f>+IF(X26&lt;&gt;0,+(Y26/X26)*100,0)</f>
        <v>40.492646382345541</v>
      </c>
      <c r="AA26" s="33">
        <f>+AA13+AA25</f>
        <v>10521623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-13865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-300</v>
      </c>
      <c r="N31" s="20">
        <v>-300</v>
      </c>
      <c r="O31" s="20"/>
      <c r="P31" s="20"/>
      <c r="Q31" s="20"/>
      <c r="R31" s="20"/>
      <c r="S31" s="20"/>
      <c r="T31" s="20"/>
      <c r="U31" s="20"/>
      <c r="V31" s="20"/>
      <c r="W31" s="20">
        <v>-300</v>
      </c>
      <c r="X31" s="20"/>
      <c r="Y31" s="20">
        <v>-300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-424283</v>
      </c>
      <c r="D32" s="18"/>
      <c r="E32" s="19">
        <v>8859134</v>
      </c>
      <c r="F32" s="20">
        <v>8859134</v>
      </c>
      <c r="G32" s="20"/>
      <c r="H32" s="20">
        <v>310438</v>
      </c>
      <c r="I32" s="20">
        <v>-4600</v>
      </c>
      <c r="J32" s="20">
        <v>305838</v>
      </c>
      <c r="K32" s="20">
        <v>-364071</v>
      </c>
      <c r="L32" s="20">
        <v>-29410</v>
      </c>
      <c r="M32" s="20">
        <v>-12824</v>
      </c>
      <c r="N32" s="20">
        <v>-406305</v>
      </c>
      <c r="O32" s="20"/>
      <c r="P32" s="20"/>
      <c r="Q32" s="20"/>
      <c r="R32" s="20"/>
      <c r="S32" s="20"/>
      <c r="T32" s="20"/>
      <c r="U32" s="20"/>
      <c r="V32" s="20"/>
      <c r="W32" s="20">
        <v>-100467</v>
      </c>
      <c r="X32" s="20">
        <v>4038234</v>
      </c>
      <c r="Y32" s="20">
        <v>-4138701</v>
      </c>
      <c r="Z32" s="21">
        <v>-102.48789446079647</v>
      </c>
      <c r="AA32" s="22">
        <v>8859134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12339319</v>
      </c>
      <c r="D35" s="18"/>
      <c r="E35" s="19"/>
      <c r="F35" s="20"/>
      <c r="G35" s="20"/>
      <c r="H35" s="20">
        <v>212622</v>
      </c>
      <c r="I35" s="20">
        <v>89795</v>
      </c>
      <c r="J35" s="20">
        <v>302417</v>
      </c>
      <c r="K35" s="20">
        <v>228070</v>
      </c>
      <c r="L35" s="20">
        <v>186563</v>
      </c>
      <c r="M35" s="20">
        <v>229277</v>
      </c>
      <c r="N35" s="20">
        <v>643910</v>
      </c>
      <c r="O35" s="20"/>
      <c r="P35" s="20"/>
      <c r="Q35" s="20"/>
      <c r="R35" s="20"/>
      <c r="S35" s="20"/>
      <c r="T35" s="20"/>
      <c r="U35" s="20"/>
      <c r="V35" s="20"/>
      <c r="W35" s="20">
        <v>946327</v>
      </c>
      <c r="X35" s="20"/>
      <c r="Y35" s="20">
        <v>946327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11901171</v>
      </c>
      <c r="D37" s="29">
        <f t="shared" ref="D37:Y37" si="3">SUM(D29:D36)</f>
        <v>0</v>
      </c>
      <c r="E37" s="30">
        <f t="shared" si="3"/>
        <v>8859134</v>
      </c>
      <c r="F37" s="31">
        <f t="shared" si="3"/>
        <v>8859134</v>
      </c>
      <c r="G37" s="31">
        <f t="shared" si="3"/>
        <v>0</v>
      </c>
      <c r="H37" s="31">
        <f t="shared" si="3"/>
        <v>523060</v>
      </c>
      <c r="I37" s="31">
        <f t="shared" si="3"/>
        <v>85195</v>
      </c>
      <c r="J37" s="31">
        <f t="shared" si="3"/>
        <v>608255</v>
      </c>
      <c r="K37" s="31">
        <f t="shared" si="3"/>
        <v>-136001</v>
      </c>
      <c r="L37" s="31">
        <f t="shared" si="3"/>
        <v>157153</v>
      </c>
      <c r="M37" s="31">
        <f t="shared" si="3"/>
        <v>216153</v>
      </c>
      <c r="N37" s="31">
        <f t="shared" si="3"/>
        <v>237305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845560</v>
      </c>
      <c r="X37" s="31">
        <f t="shared" si="3"/>
        <v>4038234</v>
      </c>
      <c r="Y37" s="31">
        <f t="shared" si="3"/>
        <v>-3192674</v>
      </c>
      <c r="Z37" s="32">
        <f>+IF(X37&lt;&gt;0,+(Y37/X37)*100,0)</f>
        <v>-79.061144054554546</v>
      </c>
      <c r="AA37" s="33">
        <f>SUM(AA29:AA36)</f>
        <v>8859134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11901171</v>
      </c>
      <c r="D44" s="29">
        <f>+D37+D43</f>
        <v>0</v>
      </c>
      <c r="E44" s="30">
        <f t="shared" si="5"/>
        <v>8859134</v>
      </c>
      <c r="F44" s="31">
        <f t="shared" si="5"/>
        <v>8859134</v>
      </c>
      <c r="G44" s="31">
        <f t="shared" si="5"/>
        <v>0</v>
      </c>
      <c r="H44" s="31">
        <f t="shared" si="5"/>
        <v>523060</v>
      </c>
      <c r="I44" s="31">
        <f t="shared" si="5"/>
        <v>85195</v>
      </c>
      <c r="J44" s="31">
        <f t="shared" si="5"/>
        <v>608255</v>
      </c>
      <c r="K44" s="31">
        <f t="shared" si="5"/>
        <v>-136001</v>
      </c>
      <c r="L44" s="31">
        <f t="shared" si="5"/>
        <v>157153</v>
      </c>
      <c r="M44" s="31">
        <f t="shared" si="5"/>
        <v>216153</v>
      </c>
      <c r="N44" s="31">
        <f t="shared" si="5"/>
        <v>237305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845560</v>
      </c>
      <c r="X44" s="31">
        <f t="shared" si="5"/>
        <v>4038234</v>
      </c>
      <c r="Y44" s="31">
        <f t="shared" si="5"/>
        <v>-3192674</v>
      </c>
      <c r="Z44" s="32">
        <f>+IF(X44&lt;&gt;0,+(Y44/X44)*100,0)</f>
        <v>-79.061144054554546</v>
      </c>
      <c r="AA44" s="33">
        <f>+AA37+AA43</f>
        <v>8859134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-8160758</v>
      </c>
      <c r="D45" s="42">
        <f t="shared" si="6"/>
        <v>0</v>
      </c>
      <c r="E45" s="43">
        <f t="shared" si="6"/>
        <v>1662489</v>
      </c>
      <c r="F45" s="44">
        <f t="shared" si="6"/>
        <v>1662489</v>
      </c>
      <c r="G45" s="44">
        <f t="shared" si="6"/>
        <v>0</v>
      </c>
      <c r="H45" s="44">
        <f t="shared" si="6"/>
        <v>1086102</v>
      </c>
      <c r="I45" s="44">
        <f t="shared" si="6"/>
        <v>397733</v>
      </c>
      <c r="J45" s="44">
        <f t="shared" si="6"/>
        <v>1483835</v>
      </c>
      <c r="K45" s="44">
        <f t="shared" si="6"/>
        <v>1519990</v>
      </c>
      <c r="L45" s="44">
        <f t="shared" si="6"/>
        <v>1604230</v>
      </c>
      <c r="M45" s="44">
        <f t="shared" si="6"/>
        <v>1937439</v>
      </c>
      <c r="N45" s="44">
        <f t="shared" si="6"/>
        <v>5061659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6545494</v>
      </c>
      <c r="X45" s="44">
        <f t="shared" si="6"/>
        <v>1222578</v>
      </c>
      <c r="Y45" s="44">
        <f t="shared" si="6"/>
        <v>5322916</v>
      </c>
      <c r="Z45" s="45">
        <f>+IF(X45&lt;&gt;0,+(Y45/X45)*100,0)</f>
        <v>435.38457259986683</v>
      </c>
      <c r="AA45" s="46">
        <f>+AA26-AA44</f>
        <v>1662489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-701642</v>
      </c>
      <c r="D47" s="18"/>
      <c r="E47" s="19">
        <v>1662489</v>
      </c>
      <c r="F47" s="20">
        <v>1662489</v>
      </c>
      <c r="G47" s="20"/>
      <c r="H47" s="20"/>
      <c r="I47" s="20">
        <v>-7471934</v>
      </c>
      <c r="J47" s="20">
        <v>-7471934</v>
      </c>
      <c r="K47" s="20">
        <v>-79764</v>
      </c>
      <c r="L47" s="20">
        <v>-788106</v>
      </c>
      <c r="M47" s="20">
        <v>1143742</v>
      </c>
      <c r="N47" s="20">
        <v>275872</v>
      </c>
      <c r="O47" s="20"/>
      <c r="P47" s="20"/>
      <c r="Q47" s="20"/>
      <c r="R47" s="20"/>
      <c r="S47" s="20"/>
      <c r="T47" s="20"/>
      <c r="U47" s="20"/>
      <c r="V47" s="20"/>
      <c r="W47" s="20">
        <v>-7196062</v>
      </c>
      <c r="X47" s="20">
        <v>1222578</v>
      </c>
      <c r="Y47" s="20">
        <v>-8418640</v>
      </c>
      <c r="Z47" s="47">
        <v>-688.59737374629674</v>
      </c>
      <c r="AA47" s="22">
        <v>1662489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-701642</v>
      </c>
      <c r="D50" s="50">
        <f t="shared" ref="D50:Y50" si="7">SUM(D47:D49)</f>
        <v>0</v>
      </c>
      <c r="E50" s="51">
        <f t="shared" si="7"/>
        <v>1662489</v>
      </c>
      <c r="F50" s="52">
        <f t="shared" si="7"/>
        <v>1662489</v>
      </c>
      <c r="G50" s="52">
        <f t="shared" si="7"/>
        <v>0</v>
      </c>
      <c r="H50" s="52">
        <f t="shared" si="7"/>
        <v>0</v>
      </c>
      <c r="I50" s="52">
        <f t="shared" si="7"/>
        <v>-7471934</v>
      </c>
      <c r="J50" s="52">
        <f t="shared" si="7"/>
        <v>-7471934</v>
      </c>
      <c r="K50" s="52">
        <f t="shared" si="7"/>
        <v>-79764</v>
      </c>
      <c r="L50" s="52">
        <f t="shared" si="7"/>
        <v>-788106</v>
      </c>
      <c r="M50" s="52">
        <f t="shared" si="7"/>
        <v>1143742</v>
      </c>
      <c r="N50" s="52">
        <f t="shared" si="7"/>
        <v>275872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-7196062</v>
      </c>
      <c r="X50" s="52">
        <f t="shared" si="7"/>
        <v>1222578</v>
      </c>
      <c r="Y50" s="52">
        <f t="shared" si="7"/>
        <v>-8418640</v>
      </c>
      <c r="Z50" s="53">
        <f>+IF(X50&lt;&gt;0,+(Y50/X50)*100,0)</f>
        <v>-688.59737374629674</v>
      </c>
      <c r="AA50" s="54">
        <f>SUM(AA47:AA49)</f>
        <v>1662489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-3463847</v>
      </c>
      <c r="D6" s="18"/>
      <c r="E6" s="19">
        <v>-16381585</v>
      </c>
      <c r="F6" s="20">
        <v>-16381585</v>
      </c>
      <c r="G6" s="20">
        <v>-4450636</v>
      </c>
      <c r="H6" s="20">
        <v>-1298217</v>
      </c>
      <c r="I6" s="20">
        <v>-41593</v>
      </c>
      <c r="J6" s="20">
        <v>-5790446</v>
      </c>
      <c r="K6" s="20">
        <v>-759243</v>
      </c>
      <c r="L6" s="20">
        <v>-1804611</v>
      </c>
      <c r="M6" s="20">
        <v>-1333456</v>
      </c>
      <c r="N6" s="20">
        <v>-3897310</v>
      </c>
      <c r="O6" s="20"/>
      <c r="P6" s="20"/>
      <c r="Q6" s="20"/>
      <c r="R6" s="20"/>
      <c r="S6" s="20"/>
      <c r="T6" s="20"/>
      <c r="U6" s="20"/>
      <c r="V6" s="20"/>
      <c r="W6" s="20">
        <v>-9687756</v>
      </c>
      <c r="X6" s="20">
        <v>-8398200</v>
      </c>
      <c r="Y6" s="20">
        <v>-1289556</v>
      </c>
      <c r="Z6" s="21">
        <v>15.355147531613916</v>
      </c>
      <c r="AA6" s="22">
        <v>-16381585</v>
      </c>
    </row>
    <row r="7" spans="1:27" x14ac:dyDescent="0.25">
      <c r="A7" s="23" t="s">
        <v>35</v>
      </c>
      <c r="B7" s="17" t="s">
        <v>32</v>
      </c>
      <c r="C7" s="18">
        <v>2589076</v>
      </c>
      <c r="D7" s="18"/>
      <c r="E7" s="19">
        <v>1437257</v>
      </c>
      <c r="F7" s="20">
        <v>1437257</v>
      </c>
      <c r="G7" s="20">
        <v>2723551</v>
      </c>
      <c r="H7" s="20">
        <v>150114</v>
      </c>
      <c r="I7" s="20">
        <v>232681</v>
      </c>
      <c r="J7" s="20">
        <v>3106346</v>
      </c>
      <c r="K7" s="20">
        <v>110641</v>
      </c>
      <c r="L7" s="20">
        <v>268350</v>
      </c>
      <c r="M7" s="20">
        <v>210135</v>
      </c>
      <c r="N7" s="20">
        <v>589126</v>
      </c>
      <c r="O7" s="20"/>
      <c r="P7" s="20"/>
      <c r="Q7" s="20"/>
      <c r="R7" s="20"/>
      <c r="S7" s="20"/>
      <c r="T7" s="20"/>
      <c r="U7" s="20"/>
      <c r="V7" s="20"/>
      <c r="W7" s="20">
        <v>3695472</v>
      </c>
      <c r="X7" s="20">
        <v>834309</v>
      </c>
      <c r="Y7" s="20">
        <v>2861163</v>
      </c>
      <c r="Z7" s="21">
        <v>342.93804813324556</v>
      </c>
      <c r="AA7" s="22">
        <v>1437257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-76663</v>
      </c>
      <c r="D10" s="18"/>
      <c r="E10" s="19">
        <v>-89372</v>
      </c>
      <c r="F10" s="20">
        <v>-89372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-89372</v>
      </c>
      <c r="Y10" s="20">
        <v>12709</v>
      </c>
      <c r="Z10" s="21">
        <v>-14.220337465872982</v>
      </c>
      <c r="AA10" s="22">
        <v>-89372</v>
      </c>
    </row>
    <row r="11" spans="1:27" x14ac:dyDescent="0.25">
      <c r="A11" s="23" t="s">
        <v>39</v>
      </c>
      <c r="B11" s="17" t="s">
        <v>32</v>
      </c>
      <c r="C11" s="18">
        <v>45370</v>
      </c>
      <c r="D11" s="18"/>
      <c r="E11" s="19">
        <v>45370</v>
      </c>
      <c r="F11" s="20">
        <v>45370</v>
      </c>
      <c r="G11" s="24">
        <v>45370</v>
      </c>
      <c r="H11" s="24">
        <v>200500</v>
      </c>
      <c r="I11" s="24">
        <v>-200500</v>
      </c>
      <c r="J11" s="20">
        <v>45370</v>
      </c>
      <c r="K11" s="24"/>
      <c r="L11" s="24">
        <v>270942</v>
      </c>
      <c r="M11" s="20">
        <v>-93514</v>
      </c>
      <c r="N11" s="24">
        <v>177428</v>
      </c>
      <c r="O11" s="24"/>
      <c r="P11" s="24"/>
      <c r="Q11" s="20"/>
      <c r="R11" s="24"/>
      <c r="S11" s="24"/>
      <c r="T11" s="20"/>
      <c r="U11" s="24"/>
      <c r="V11" s="24"/>
      <c r="W11" s="24">
        <v>222798</v>
      </c>
      <c r="X11" s="20">
        <v>45370</v>
      </c>
      <c r="Y11" s="24">
        <v>177428</v>
      </c>
      <c r="Z11" s="25">
        <v>391.06898831827198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-906384</v>
      </c>
      <c r="D13" s="29">
        <f>SUM(D6:D12)</f>
        <v>0</v>
      </c>
      <c r="E13" s="30">
        <f t="shared" si="0"/>
        <v>-14988650</v>
      </c>
      <c r="F13" s="31">
        <f t="shared" si="0"/>
        <v>-14988650</v>
      </c>
      <c r="G13" s="31">
        <f t="shared" si="0"/>
        <v>-1758698</v>
      </c>
      <c r="H13" s="31">
        <f t="shared" si="0"/>
        <v>-947603</v>
      </c>
      <c r="I13" s="31">
        <f t="shared" si="0"/>
        <v>-9412</v>
      </c>
      <c r="J13" s="31">
        <f t="shared" si="0"/>
        <v>-2715713</v>
      </c>
      <c r="K13" s="31">
        <f t="shared" si="0"/>
        <v>-648602</v>
      </c>
      <c r="L13" s="31">
        <f t="shared" si="0"/>
        <v>-1265319</v>
      </c>
      <c r="M13" s="31">
        <f t="shared" si="0"/>
        <v>-1216835</v>
      </c>
      <c r="N13" s="31">
        <f t="shared" si="0"/>
        <v>-3130756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-5846469</v>
      </c>
      <c r="X13" s="31">
        <f t="shared" si="0"/>
        <v>-7608213</v>
      </c>
      <c r="Y13" s="31">
        <f t="shared" si="0"/>
        <v>1761744</v>
      </c>
      <c r="Z13" s="32">
        <f>+IF(X13&lt;&gt;0,+(Y13/X13)*100,0)</f>
        <v>-23.155818587097919</v>
      </c>
      <c r="AA13" s="33">
        <f>SUM(AA6:AA12)</f>
        <v>-14988650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11035659</v>
      </c>
      <c r="D17" s="18"/>
      <c r="E17" s="19">
        <v>16850062</v>
      </c>
      <c r="F17" s="20">
        <v>16850062</v>
      </c>
      <c r="G17" s="24">
        <v>12246684</v>
      </c>
      <c r="H17" s="24">
        <v>1576590</v>
      </c>
      <c r="I17" s="24">
        <v>137246</v>
      </c>
      <c r="J17" s="20">
        <v>13960520</v>
      </c>
      <c r="K17" s="24">
        <v>989654</v>
      </c>
      <c r="L17" s="24">
        <v>1716329</v>
      </c>
      <c r="M17" s="20">
        <v>433297</v>
      </c>
      <c r="N17" s="24">
        <v>3139280</v>
      </c>
      <c r="O17" s="24"/>
      <c r="P17" s="24"/>
      <c r="Q17" s="20"/>
      <c r="R17" s="24"/>
      <c r="S17" s="24"/>
      <c r="T17" s="20"/>
      <c r="U17" s="24"/>
      <c r="V17" s="24"/>
      <c r="W17" s="24">
        <v>17099800</v>
      </c>
      <c r="X17" s="20">
        <v>12058627</v>
      </c>
      <c r="Y17" s="24">
        <v>5041173</v>
      </c>
      <c r="Z17" s="25">
        <v>41.8055305964767</v>
      </c>
      <c r="AA17" s="26">
        <v>16850062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11035659</v>
      </c>
      <c r="D25" s="29">
        <f t="shared" ref="D25:Y25" si="1">SUM(D15:D24)</f>
        <v>0</v>
      </c>
      <c r="E25" s="35">
        <f t="shared" si="1"/>
        <v>16850062</v>
      </c>
      <c r="F25" s="36">
        <f t="shared" si="1"/>
        <v>16850062</v>
      </c>
      <c r="G25" s="36">
        <f t="shared" si="1"/>
        <v>12246684</v>
      </c>
      <c r="H25" s="36">
        <f t="shared" si="1"/>
        <v>1576590</v>
      </c>
      <c r="I25" s="36">
        <f t="shared" si="1"/>
        <v>137246</v>
      </c>
      <c r="J25" s="36">
        <f t="shared" si="1"/>
        <v>13960520</v>
      </c>
      <c r="K25" s="36">
        <f t="shared" si="1"/>
        <v>989654</v>
      </c>
      <c r="L25" s="36">
        <f t="shared" si="1"/>
        <v>1716329</v>
      </c>
      <c r="M25" s="36">
        <f t="shared" si="1"/>
        <v>433297</v>
      </c>
      <c r="N25" s="36">
        <f t="shared" si="1"/>
        <v>3139280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17099800</v>
      </c>
      <c r="X25" s="36">
        <f t="shared" si="1"/>
        <v>12058627</v>
      </c>
      <c r="Y25" s="36">
        <f t="shared" si="1"/>
        <v>5041173</v>
      </c>
      <c r="Z25" s="37">
        <f>+IF(X25&lt;&gt;0,+(Y25/X25)*100,0)</f>
        <v>41.8055305964767</v>
      </c>
      <c r="AA25" s="38">
        <f>SUM(AA15:AA24)</f>
        <v>16850062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10129275</v>
      </c>
      <c r="D26" s="29">
        <f>+D13+D25</f>
        <v>0</v>
      </c>
      <c r="E26" s="30">
        <f t="shared" si="2"/>
        <v>1861412</v>
      </c>
      <c r="F26" s="31">
        <f t="shared" si="2"/>
        <v>1861412</v>
      </c>
      <c r="G26" s="31">
        <f t="shared" si="2"/>
        <v>10487986</v>
      </c>
      <c r="H26" s="31">
        <f t="shared" si="2"/>
        <v>628987</v>
      </c>
      <c r="I26" s="31">
        <f t="shared" si="2"/>
        <v>127834</v>
      </c>
      <c r="J26" s="31">
        <f t="shared" si="2"/>
        <v>11244807</v>
      </c>
      <c r="K26" s="31">
        <f t="shared" si="2"/>
        <v>341052</v>
      </c>
      <c r="L26" s="31">
        <f t="shared" si="2"/>
        <v>451010</v>
      </c>
      <c r="M26" s="31">
        <f t="shared" si="2"/>
        <v>-783538</v>
      </c>
      <c r="N26" s="31">
        <f t="shared" si="2"/>
        <v>8524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11253331</v>
      </c>
      <c r="X26" s="31">
        <f t="shared" si="2"/>
        <v>4450414</v>
      </c>
      <c r="Y26" s="31">
        <f t="shared" si="2"/>
        <v>6802917</v>
      </c>
      <c r="Z26" s="32">
        <f>+IF(X26&lt;&gt;0,+(Y26/X26)*100,0)</f>
        <v>152.86031816365849</v>
      </c>
      <c r="AA26" s="33">
        <f>+AA13+AA25</f>
        <v>1861412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-2983</v>
      </c>
      <c r="D31" s="18"/>
      <c r="E31" s="19">
        <v>-2594</v>
      </c>
      <c r="F31" s="20">
        <v>-2594</v>
      </c>
      <c r="G31" s="20">
        <v>-2983</v>
      </c>
      <c r="H31" s="20"/>
      <c r="I31" s="20"/>
      <c r="J31" s="20">
        <v>-2983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-2983</v>
      </c>
      <c r="X31" s="20">
        <v>-2594</v>
      </c>
      <c r="Y31" s="20">
        <v>-389</v>
      </c>
      <c r="Z31" s="21">
        <v>14.99614494988435</v>
      </c>
      <c r="AA31" s="22">
        <v>-2594</v>
      </c>
    </row>
    <row r="32" spans="1:27" x14ac:dyDescent="0.25">
      <c r="A32" s="23" t="s">
        <v>59</v>
      </c>
      <c r="B32" s="17" t="s">
        <v>32</v>
      </c>
      <c r="C32" s="18">
        <v>141189</v>
      </c>
      <c r="D32" s="18"/>
      <c r="E32" s="19">
        <v>97768</v>
      </c>
      <c r="F32" s="20">
        <v>97768</v>
      </c>
      <c r="G32" s="20">
        <v>139788</v>
      </c>
      <c r="H32" s="20">
        <v>-622</v>
      </c>
      <c r="I32" s="20">
        <v>12796</v>
      </c>
      <c r="J32" s="20">
        <v>151962</v>
      </c>
      <c r="K32" s="20">
        <v>17270</v>
      </c>
      <c r="L32" s="20">
        <v>335</v>
      </c>
      <c r="M32" s="20">
        <v>20728</v>
      </c>
      <c r="N32" s="20">
        <v>38333</v>
      </c>
      <c r="O32" s="20"/>
      <c r="P32" s="20"/>
      <c r="Q32" s="20"/>
      <c r="R32" s="20"/>
      <c r="S32" s="20"/>
      <c r="T32" s="20"/>
      <c r="U32" s="20"/>
      <c r="V32" s="20"/>
      <c r="W32" s="20">
        <v>190295</v>
      </c>
      <c r="X32" s="20">
        <v>97768</v>
      </c>
      <c r="Y32" s="20">
        <v>92527</v>
      </c>
      <c r="Z32" s="21">
        <v>94.63935029866623</v>
      </c>
      <c r="AA32" s="22">
        <v>97768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399314</v>
      </c>
      <c r="D35" s="18"/>
      <c r="E35" s="19">
        <v>195099</v>
      </c>
      <c r="F35" s="20">
        <v>195099</v>
      </c>
      <c r="G35" s="20">
        <v>407655</v>
      </c>
      <c r="H35" s="20">
        <v>11255</v>
      </c>
      <c r="I35" s="20">
        <v>-18437</v>
      </c>
      <c r="J35" s="20">
        <v>400473</v>
      </c>
      <c r="K35" s="20">
        <v>-921</v>
      </c>
      <c r="L35" s="20">
        <v>42822</v>
      </c>
      <c r="M35" s="20">
        <v>15128</v>
      </c>
      <c r="N35" s="20">
        <v>57029</v>
      </c>
      <c r="O35" s="20"/>
      <c r="P35" s="20"/>
      <c r="Q35" s="20"/>
      <c r="R35" s="20"/>
      <c r="S35" s="20"/>
      <c r="T35" s="20"/>
      <c r="U35" s="20"/>
      <c r="V35" s="20"/>
      <c r="W35" s="20">
        <v>457502</v>
      </c>
      <c r="X35" s="20">
        <v>195099</v>
      </c>
      <c r="Y35" s="20">
        <v>262403</v>
      </c>
      <c r="Z35" s="21">
        <v>134.49735775170555</v>
      </c>
      <c r="AA35" s="22">
        <v>195099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537520</v>
      </c>
      <c r="D37" s="29">
        <f t="shared" ref="D37:Y37" si="3">SUM(D29:D36)</f>
        <v>0</v>
      </c>
      <c r="E37" s="30">
        <f t="shared" si="3"/>
        <v>290273</v>
      </c>
      <c r="F37" s="31">
        <f t="shared" si="3"/>
        <v>290273</v>
      </c>
      <c r="G37" s="31">
        <f t="shared" si="3"/>
        <v>544460</v>
      </c>
      <c r="H37" s="31">
        <f t="shared" si="3"/>
        <v>10633</v>
      </c>
      <c r="I37" s="31">
        <f t="shared" si="3"/>
        <v>-5641</v>
      </c>
      <c r="J37" s="31">
        <f t="shared" si="3"/>
        <v>549452</v>
      </c>
      <c r="K37" s="31">
        <f t="shared" si="3"/>
        <v>16349</v>
      </c>
      <c r="L37" s="31">
        <f t="shared" si="3"/>
        <v>43157</v>
      </c>
      <c r="M37" s="31">
        <f t="shared" si="3"/>
        <v>35856</v>
      </c>
      <c r="N37" s="31">
        <f t="shared" si="3"/>
        <v>95362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644814</v>
      </c>
      <c r="X37" s="31">
        <f t="shared" si="3"/>
        <v>290273</v>
      </c>
      <c r="Y37" s="31">
        <f t="shared" si="3"/>
        <v>354541</v>
      </c>
      <c r="Z37" s="32">
        <f>+IF(X37&lt;&gt;0,+(Y37/X37)*100,0)</f>
        <v>122.14053666720639</v>
      </c>
      <c r="AA37" s="33">
        <f>SUM(AA29:AA36)</f>
        <v>290273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537520</v>
      </c>
      <c r="D44" s="29">
        <f>+D37+D43</f>
        <v>0</v>
      </c>
      <c r="E44" s="30">
        <f t="shared" si="5"/>
        <v>290273</v>
      </c>
      <c r="F44" s="31">
        <f t="shared" si="5"/>
        <v>290273</v>
      </c>
      <c r="G44" s="31">
        <f t="shared" si="5"/>
        <v>544460</v>
      </c>
      <c r="H44" s="31">
        <f t="shared" si="5"/>
        <v>10633</v>
      </c>
      <c r="I44" s="31">
        <f t="shared" si="5"/>
        <v>-5641</v>
      </c>
      <c r="J44" s="31">
        <f t="shared" si="5"/>
        <v>549452</v>
      </c>
      <c r="K44" s="31">
        <f t="shared" si="5"/>
        <v>16349</v>
      </c>
      <c r="L44" s="31">
        <f t="shared" si="5"/>
        <v>43157</v>
      </c>
      <c r="M44" s="31">
        <f t="shared" si="5"/>
        <v>35856</v>
      </c>
      <c r="N44" s="31">
        <f t="shared" si="5"/>
        <v>95362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644814</v>
      </c>
      <c r="X44" s="31">
        <f t="shared" si="5"/>
        <v>290273</v>
      </c>
      <c r="Y44" s="31">
        <f t="shared" si="5"/>
        <v>354541</v>
      </c>
      <c r="Z44" s="32">
        <f>+IF(X44&lt;&gt;0,+(Y44/X44)*100,0)</f>
        <v>122.14053666720639</v>
      </c>
      <c r="AA44" s="33">
        <f>+AA37+AA43</f>
        <v>290273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9591755</v>
      </c>
      <c r="D45" s="42">
        <f t="shared" si="6"/>
        <v>0</v>
      </c>
      <c r="E45" s="43">
        <f t="shared" si="6"/>
        <v>1571139</v>
      </c>
      <c r="F45" s="44">
        <f t="shared" si="6"/>
        <v>1571139</v>
      </c>
      <c r="G45" s="44">
        <f t="shared" si="6"/>
        <v>9943526</v>
      </c>
      <c r="H45" s="44">
        <f t="shared" si="6"/>
        <v>618354</v>
      </c>
      <c r="I45" s="44">
        <f t="shared" si="6"/>
        <v>133475</v>
      </c>
      <c r="J45" s="44">
        <f t="shared" si="6"/>
        <v>10695355</v>
      </c>
      <c r="K45" s="44">
        <f t="shared" si="6"/>
        <v>324703</v>
      </c>
      <c r="L45" s="44">
        <f t="shared" si="6"/>
        <v>407853</v>
      </c>
      <c r="M45" s="44">
        <f t="shared" si="6"/>
        <v>-819394</v>
      </c>
      <c r="N45" s="44">
        <f t="shared" si="6"/>
        <v>-86838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10608517</v>
      </c>
      <c r="X45" s="44">
        <f t="shared" si="6"/>
        <v>4160141</v>
      </c>
      <c r="Y45" s="44">
        <f t="shared" si="6"/>
        <v>6448376</v>
      </c>
      <c r="Z45" s="45">
        <f>+IF(X45&lt;&gt;0,+(Y45/X45)*100,0)</f>
        <v>155.00378472748881</v>
      </c>
      <c r="AA45" s="46">
        <f>+AA26-AA44</f>
        <v>1571139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-7431964</v>
      </c>
      <c r="D47" s="18"/>
      <c r="E47" s="19">
        <v>-4900019</v>
      </c>
      <c r="F47" s="20">
        <v>-4900019</v>
      </c>
      <c r="G47" s="20">
        <v>-7297313</v>
      </c>
      <c r="H47" s="20">
        <v>349364</v>
      </c>
      <c r="I47" s="20">
        <v>295224</v>
      </c>
      <c r="J47" s="20">
        <v>-6652725</v>
      </c>
      <c r="K47" s="20">
        <v>165302</v>
      </c>
      <c r="L47" s="20">
        <v>-48211</v>
      </c>
      <c r="M47" s="20">
        <v>-852349</v>
      </c>
      <c r="N47" s="20">
        <v>-735258</v>
      </c>
      <c r="O47" s="20"/>
      <c r="P47" s="20"/>
      <c r="Q47" s="20"/>
      <c r="R47" s="20"/>
      <c r="S47" s="20"/>
      <c r="T47" s="20"/>
      <c r="U47" s="20"/>
      <c r="V47" s="20"/>
      <c r="W47" s="20">
        <v>-7387983</v>
      </c>
      <c r="X47" s="20">
        <v>-2311016</v>
      </c>
      <c r="Y47" s="20">
        <v>-5076967</v>
      </c>
      <c r="Z47" s="47">
        <v>219.68549763394108</v>
      </c>
      <c r="AA47" s="22">
        <v>-4900019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-7431964</v>
      </c>
      <c r="D50" s="50">
        <f t="shared" ref="D50:Y50" si="7">SUM(D47:D49)</f>
        <v>0</v>
      </c>
      <c r="E50" s="51">
        <f t="shared" si="7"/>
        <v>-4900019</v>
      </c>
      <c r="F50" s="52">
        <f t="shared" si="7"/>
        <v>-4900019</v>
      </c>
      <c r="G50" s="52">
        <f t="shared" si="7"/>
        <v>-7297313</v>
      </c>
      <c r="H50" s="52">
        <f t="shared" si="7"/>
        <v>349364</v>
      </c>
      <c r="I50" s="52">
        <f t="shared" si="7"/>
        <v>295224</v>
      </c>
      <c r="J50" s="52">
        <f t="shared" si="7"/>
        <v>-6652725</v>
      </c>
      <c r="K50" s="52">
        <f t="shared" si="7"/>
        <v>165302</v>
      </c>
      <c r="L50" s="52">
        <f t="shared" si="7"/>
        <v>-48211</v>
      </c>
      <c r="M50" s="52">
        <f t="shared" si="7"/>
        <v>-852349</v>
      </c>
      <c r="N50" s="52">
        <f t="shared" si="7"/>
        <v>-735258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-7387983</v>
      </c>
      <c r="X50" s="52">
        <f t="shared" si="7"/>
        <v>-2311016</v>
      </c>
      <c r="Y50" s="52">
        <f t="shared" si="7"/>
        <v>-5076967</v>
      </c>
      <c r="Z50" s="53">
        <f>+IF(X50&lt;&gt;0,+(Y50/X50)*100,0)</f>
        <v>219.68549763394108</v>
      </c>
      <c r="AA50" s="54">
        <f>SUM(AA47:AA49)</f>
        <v>-4900019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5523959</v>
      </c>
      <c r="F6" s="20">
        <v>5523959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2761980</v>
      </c>
      <c r="Y6" s="20">
        <v>-2761980</v>
      </c>
      <c r="Z6" s="21">
        <v>-100</v>
      </c>
      <c r="AA6" s="22">
        <v>5523959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23261092</v>
      </c>
      <c r="F7" s="20">
        <v>23261092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11630544</v>
      </c>
      <c r="Y7" s="20">
        <v>-11630544</v>
      </c>
      <c r="Z7" s="21">
        <v>-100</v>
      </c>
      <c r="AA7" s="22">
        <v>23261092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-281364</v>
      </c>
      <c r="F10" s="20">
        <v>-281364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-140682</v>
      </c>
      <c r="Y10" s="20">
        <v>140682</v>
      </c>
      <c r="Z10" s="21">
        <v>-100</v>
      </c>
      <c r="AA10" s="22">
        <v>-281364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28503687</v>
      </c>
      <c r="F13" s="31">
        <f t="shared" si="0"/>
        <v>28503687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14251842</v>
      </c>
      <c r="Y13" s="31">
        <f t="shared" si="0"/>
        <v>-14251842</v>
      </c>
      <c r="Z13" s="32">
        <f>+IF(X13&lt;&gt;0,+(Y13/X13)*100,0)</f>
        <v>-100</v>
      </c>
      <c r="AA13" s="33">
        <f>SUM(AA6:AA12)</f>
        <v>28503687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20770</v>
      </c>
      <c r="L17" s="24"/>
      <c r="M17" s="20"/>
      <c r="N17" s="24">
        <v>20770</v>
      </c>
      <c r="O17" s="24"/>
      <c r="P17" s="24"/>
      <c r="Q17" s="20"/>
      <c r="R17" s="24"/>
      <c r="S17" s="24"/>
      <c r="T17" s="20"/>
      <c r="U17" s="24"/>
      <c r="V17" s="24"/>
      <c r="W17" s="24">
        <v>20770</v>
      </c>
      <c r="X17" s="20"/>
      <c r="Y17" s="24">
        <v>20770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20770</v>
      </c>
      <c r="L25" s="36">
        <f t="shared" si="1"/>
        <v>0</v>
      </c>
      <c r="M25" s="36">
        <f t="shared" si="1"/>
        <v>0</v>
      </c>
      <c r="N25" s="36">
        <f t="shared" si="1"/>
        <v>20770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20770</v>
      </c>
      <c r="X25" s="36">
        <f t="shared" si="1"/>
        <v>0</v>
      </c>
      <c r="Y25" s="36">
        <f t="shared" si="1"/>
        <v>20770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28503687</v>
      </c>
      <c r="F26" s="31">
        <f t="shared" si="2"/>
        <v>28503687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20770</v>
      </c>
      <c r="L26" s="31">
        <f t="shared" si="2"/>
        <v>0</v>
      </c>
      <c r="M26" s="31">
        <f t="shared" si="2"/>
        <v>0</v>
      </c>
      <c r="N26" s="31">
        <f t="shared" si="2"/>
        <v>20770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20770</v>
      </c>
      <c r="X26" s="31">
        <f t="shared" si="2"/>
        <v>14251842</v>
      </c>
      <c r="Y26" s="31">
        <f t="shared" si="2"/>
        <v>-14231072</v>
      </c>
      <c r="Z26" s="32">
        <f>+IF(X26&lt;&gt;0,+(Y26/X26)*100,0)</f>
        <v>-99.854264452272204</v>
      </c>
      <c r="AA26" s="33">
        <f>+AA13+AA25</f>
        <v>28503687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4000000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5225181</v>
      </c>
      <c r="F35" s="20">
        <v>5225181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2612592</v>
      </c>
      <c r="Y35" s="20">
        <v>-2612592</v>
      </c>
      <c r="Z35" s="21">
        <v>-100</v>
      </c>
      <c r="AA35" s="22">
        <v>5225181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5225181</v>
      </c>
      <c r="F37" s="31">
        <f t="shared" si="3"/>
        <v>5225181</v>
      </c>
      <c r="G37" s="31">
        <f t="shared" si="3"/>
        <v>0</v>
      </c>
      <c r="H37" s="31">
        <f t="shared" si="3"/>
        <v>4000000</v>
      </c>
      <c r="I37" s="31">
        <f t="shared" si="3"/>
        <v>0</v>
      </c>
      <c r="J37" s="31">
        <f t="shared" si="3"/>
        <v>4000000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4000000</v>
      </c>
      <c r="X37" s="31">
        <f t="shared" si="3"/>
        <v>2612592</v>
      </c>
      <c r="Y37" s="31">
        <f t="shared" si="3"/>
        <v>1387408</v>
      </c>
      <c r="Z37" s="32">
        <f>+IF(X37&lt;&gt;0,+(Y37/X37)*100,0)</f>
        <v>53.104656218804926</v>
      </c>
      <c r="AA37" s="33">
        <f>SUM(AA29:AA36)</f>
        <v>5225181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5225181</v>
      </c>
      <c r="F44" s="31">
        <f t="shared" si="5"/>
        <v>5225181</v>
      </c>
      <c r="G44" s="31">
        <f t="shared" si="5"/>
        <v>0</v>
      </c>
      <c r="H44" s="31">
        <f t="shared" si="5"/>
        <v>4000000</v>
      </c>
      <c r="I44" s="31">
        <f t="shared" si="5"/>
        <v>0</v>
      </c>
      <c r="J44" s="31">
        <f t="shared" si="5"/>
        <v>4000000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4000000</v>
      </c>
      <c r="X44" s="31">
        <f t="shared" si="5"/>
        <v>2612592</v>
      </c>
      <c r="Y44" s="31">
        <f t="shared" si="5"/>
        <v>1387408</v>
      </c>
      <c r="Z44" s="32">
        <f>+IF(X44&lt;&gt;0,+(Y44/X44)*100,0)</f>
        <v>53.104656218804926</v>
      </c>
      <c r="AA44" s="33">
        <f>+AA37+AA43</f>
        <v>5225181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23278506</v>
      </c>
      <c r="F45" s="44">
        <f t="shared" si="6"/>
        <v>23278506</v>
      </c>
      <c r="G45" s="44">
        <f t="shared" si="6"/>
        <v>0</v>
      </c>
      <c r="H45" s="44">
        <f t="shared" si="6"/>
        <v>-4000000</v>
      </c>
      <c r="I45" s="44">
        <f t="shared" si="6"/>
        <v>0</v>
      </c>
      <c r="J45" s="44">
        <f t="shared" si="6"/>
        <v>-4000000</v>
      </c>
      <c r="K45" s="44">
        <f t="shared" si="6"/>
        <v>20770</v>
      </c>
      <c r="L45" s="44">
        <f t="shared" si="6"/>
        <v>0</v>
      </c>
      <c r="M45" s="44">
        <f t="shared" si="6"/>
        <v>0</v>
      </c>
      <c r="N45" s="44">
        <f t="shared" si="6"/>
        <v>20770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-3979230</v>
      </c>
      <c r="X45" s="44">
        <f t="shared" si="6"/>
        <v>11639250</v>
      </c>
      <c r="Y45" s="44">
        <f t="shared" si="6"/>
        <v>-15618480</v>
      </c>
      <c r="Z45" s="45">
        <f>+IF(X45&lt;&gt;0,+(Y45/X45)*100,0)</f>
        <v>-134.18802757909657</v>
      </c>
      <c r="AA45" s="46">
        <f>+AA26-AA44</f>
        <v>23278506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-89046801</v>
      </c>
      <c r="F6" s="20">
        <v>-89046801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-44523402</v>
      </c>
      <c r="Y6" s="20">
        <v>44523402</v>
      </c>
      <c r="Z6" s="21">
        <v>-100</v>
      </c>
      <c r="AA6" s="22">
        <v>-89046801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11614800</v>
      </c>
      <c r="F11" s="20">
        <v>11614800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5807400</v>
      </c>
      <c r="Y11" s="24">
        <v>-5807400</v>
      </c>
      <c r="Z11" s="25">
        <v>-100</v>
      </c>
      <c r="AA11" s="26">
        <v>11614800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-77432001</v>
      </c>
      <c r="F13" s="31">
        <f t="shared" si="0"/>
        <v>-77432001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-38716002</v>
      </c>
      <c r="Y13" s="31">
        <f t="shared" si="0"/>
        <v>38716002</v>
      </c>
      <c r="Z13" s="32">
        <f>+IF(X13&lt;&gt;0,+(Y13/X13)*100,0)</f>
        <v>-100</v>
      </c>
      <c r="AA13" s="33">
        <f>SUM(AA6:AA12)</f>
        <v>-77432001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1846265997</v>
      </c>
      <c r="D17" s="18"/>
      <c r="E17" s="19">
        <v>59321717</v>
      </c>
      <c r="F17" s="20">
        <v>59321717</v>
      </c>
      <c r="G17" s="24">
        <v>45697</v>
      </c>
      <c r="H17" s="24"/>
      <c r="I17" s="24">
        <v>4205808</v>
      </c>
      <c r="J17" s="20">
        <v>4251505</v>
      </c>
      <c r="K17" s="24">
        <v>6762758</v>
      </c>
      <c r="L17" s="24">
        <v>3630538</v>
      </c>
      <c r="M17" s="20"/>
      <c r="N17" s="24">
        <v>10393296</v>
      </c>
      <c r="O17" s="24"/>
      <c r="P17" s="24"/>
      <c r="Q17" s="20"/>
      <c r="R17" s="24"/>
      <c r="S17" s="24"/>
      <c r="T17" s="20"/>
      <c r="U17" s="24"/>
      <c r="V17" s="24"/>
      <c r="W17" s="24">
        <v>14644801</v>
      </c>
      <c r="X17" s="20">
        <v>29660862</v>
      </c>
      <c r="Y17" s="24">
        <v>-15016061</v>
      </c>
      <c r="Z17" s="25">
        <v>-50.625841555110576</v>
      </c>
      <c r="AA17" s="26">
        <v>59321717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1846265997</v>
      </c>
      <c r="D25" s="29">
        <f t="shared" ref="D25:Y25" si="1">SUM(D15:D24)</f>
        <v>0</v>
      </c>
      <c r="E25" s="35">
        <f t="shared" si="1"/>
        <v>59321717</v>
      </c>
      <c r="F25" s="36">
        <f t="shared" si="1"/>
        <v>59321717</v>
      </c>
      <c r="G25" s="36">
        <f t="shared" si="1"/>
        <v>45697</v>
      </c>
      <c r="H25" s="36">
        <f t="shared" si="1"/>
        <v>0</v>
      </c>
      <c r="I25" s="36">
        <f t="shared" si="1"/>
        <v>4205808</v>
      </c>
      <c r="J25" s="36">
        <f t="shared" si="1"/>
        <v>4251505</v>
      </c>
      <c r="K25" s="36">
        <f t="shared" si="1"/>
        <v>6762758</v>
      </c>
      <c r="L25" s="36">
        <f t="shared" si="1"/>
        <v>3630538</v>
      </c>
      <c r="M25" s="36">
        <f t="shared" si="1"/>
        <v>0</v>
      </c>
      <c r="N25" s="36">
        <f t="shared" si="1"/>
        <v>10393296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14644801</v>
      </c>
      <c r="X25" s="36">
        <f t="shared" si="1"/>
        <v>29660862</v>
      </c>
      <c r="Y25" s="36">
        <f t="shared" si="1"/>
        <v>-15016061</v>
      </c>
      <c r="Z25" s="37">
        <f>+IF(X25&lt;&gt;0,+(Y25/X25)*100,0)</f>
        <v>-50.625841555110576</v>
      </c>
      <c r="AA25" s="38">
        <f>SUM(AA15:AA24)</f>
        <v>59321717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1846265997</v>
      </c>
      <c r="D26" s="29">
        <f>+D13+D25</f>
        <v>0</v>
      </c>
      <c r="E26" s="30">
        <f t="shared" si="2"/>
        <v>-18110284</v>
      </c>
      <c r="F26" s="31">
        <f t="shared" si="2"/>
        <v>-18110284</v>
      </c>
      <c r="G26" s="31">
        <f t="shared" si="2"/>
        <v>45697</v>
      </c>
      <c r="H26" s="31">
        <f t="shared" si="2"/>
        <v>0</v>
      </c>
      <c r="I26" s="31">
        <f t="shared" si="2"/>
        <v>4205808</v>
      </c>
      <c r="J26" s="31">
        <f t="shared" si="2"/>
        <v>4251505</v>
      </c>
      <c r="K26" s="31">
        <f t="shared" si="2"/>
        <v>6762758</v>
      </c>
      <c r="L26" s="31">
        <f t="shared" si="2"/>
        <v>3630538</v>
      </c>
      <c r="M26" s="31">
        <f t="shared" si="2"/>
        <v>0</v>
      </c>
      <c r="N26" s="31">
        <f t="shared" si="2"/>
        <v>10393296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14644801</v>
      </c>
      <c r="X26" s="31">
        <f t="shared" si="2"/>
        <v>-9055140</v>
      </c>
      <c r="Y26" s="31">
        <f t="shared" si="2"/>
        <v>23699941</v>
      </c>
      <c r="Z26" s="32">
        <f>+IF(X26&lt;&gt;0,+(Y26/X26)*100,0)</f>
        <v>-261.72915051561876</v>
      </c>
      <c r="AA26" s="33">
        <f>+AA13+AA25</f>
        <v>-18110284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1846265997</v>
      </c>
      <c r="D45" s="42">
        <f t="shared" si="6"/>
        <v>0</v>
      </c>
      <c r="E45" s="43">
        <f t="shared" si="6"/>
        <v>-18110284</v>
      </c>
      <c r="F45" s="44">
        <f t="shared" si="6"/>
        <v>-18110284</v>
      </c>
      <c r="G45" s="44">
        <f t="shared" si="6"/>
        <v>45697</v>
      </c>
      <c r="H45" s="44">
        <f t="shared" si="6"/>
        <v>0</v>
      </c>
      <c r="I45" s="44">
        <f t="shared" si="6"/>
        <v>4205808</v>
      </c>
      <c r="J45" s="44">
        <f t="shared" si="6"/>
        <v>4251505</v>
      </c>
      <c r="K45" s="44">
        <f t="shared" si="6"/>
        <v>6762758</v>
      </c>
      <c r="L45" s="44">
        <f t="shared" si="6"/>
        <v>3630538</v>
      </c>
      <c r="M45" s="44">
        <f t="shared" si="6"/>
        <v>0</v>
      </c>
      <c r="N45" s="44">
        <f t="shared" si="6"/>
        <v>10393296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14644801</v>
      </c>
      <c r="X45" s="44">
        <f t="shared" si="6"/>
        <v>-9055140</v>
      </c>
      <c r="Y45" s="44">
        <f t="shared" si="6"/>
        <v>23699941</v>
      </c>
      <c r="Z45" s="45">
        <f>+IF(X45&lt;&gt;0,+(Y45/X45)*100,0)</f>
        <v>-261.72915051561876</v>
      </c>
      <c r="AA45" s="46">
        <f>+AA26-AA44</f>
        <v>-18110284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850958163</v>
      </c>
      <c r="L47" s="20"/>
      <c r="M47" s="20"/>
      <c r="N47" s="20">
        <v>850958163</v>
      </c>
      <c r="O47" s="20"/>
      <c r="P47" s="20"/>
      <c r="Q47" s="20"/>
      <c r="R47" s="20"/>
      <c r="S47" s="20"/>
      <c r="T47" s="20"/>
      <c r="U47" s="20"/>
      <c r="V47" s="20"/>
      <c r="W47" s="20">
        <v>850958163</v>
      </c>
      <c r="X47" s="20"/>
      <c r="Y47" s="20">
        <v>850958163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850958163</v>
      </c>
      <c r="L50" s="52">
        <f t="shared" si="7"/>
        <v>0</v>
      </c>
      <c r="M50" s="52">
        <f t="shared" si="7"/>
        <v>0</v>
      </c>
      <c r="N50" s="52">
        <f t="shared" si="7"/>
        <v>850958163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850958163</v>
      </c>
      <c r="X50" s="52">
        <f t="shared" si="7"/>
        <v>0</v>
      </c>
      <c r="Y50" s="52">
        <f t="shared" si="7"/>
        <v>850958163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>
        <v>9760706</v>
      </c>
      <c r="L7" s="20">
        <v>9817039</v>
      </c>
      <c r="M7" s="20">
        <v>10154224</v>
      </c>
      <c r="N7" s="20">
        <v>29731969</v>
      </c>
      <c r="O7" s="20"/>
      <c r="P7" s="20"/>
      <c r="Q7" s="20"/>
      <c r="R7" s="20"/>
      <c r="S7" s="20"/>
      <c r="T7" s="20"/>
      <c r="U7" s="20"/>
      <c r="V7" s="20"/>
      <c r="W7" s="20">
        <v>182107293</v>
      </c>
      <c r="X7" s="20">
        <v>8175756</v>
      </c>
      <c r="Y7" s="20">
        <v>173931537</v>
      </c>
      <c r="Z7" s="21">
        <v>2127.4061628062286</v>
      </c>
      <c r="AA7" s="22">
        <v>16351473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9760706</v>
      </c>
      <c r="L13" s="31">
        <f t="shared" si="0"/>
        <v>9817039</v>
      </c>
      <c r="M13" s="31">
        <f t="shared" si="0"/>
        <v>10154224</v>
      </c>
      <c r="N13" s="31">
        <f t="shared" si="0"/>
        <v>29731969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182107293</v>
      </c>
      <c r="X13" s="31">
        <f t="shared" si="0"/>
        <v>8175756</v>
      </c>
      <c r="Y13" s="31">
        <f t="shared" si="0"/>
        <v>173931537</v>
      </c>
      <c r="Z13" s="32">
        <f>+IF(X13&lt;&gt;0,+(Y13/X13)*100,0)</f>
        <v>2127.4061628062286</v>
      </c>
      <c r="AA13" s="33">
        <f>SUM(AA6:AA12)</f>
        <v>16351473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>
        <v>1155157</v>
      </c>
      <c r="L17" s="24">
        <v>-4561868</v>
      </c>
      <c r="M17" s="20">
        <v>8181214</v>
      </c>
      <c r="N17" s="24">
        <v>4774503</v>
      </c>
      <c r="O17" s="24"/>
      <c r="P17" s="24"/>
      <c r="Q17" s="20"/>
      <c r="R17" s="24"/>
      <c r="S17" s="24"/>
      <c r="T17" s="20"/>
      <c r="U17" s="24"/>
      <c r="V17" s="24"/>
      <c r="W17" s="24">
        <v>-23665048</v>
      </c>
      <c r="X17" s="20">
        <v>223453878</v>
      </c>
      <c r="Y17" s="24">
        <v>-247118926</v>
      </c>
      <c r="Z17" s="25">
        <v>-110.59057386330078</v>
      </c>
      <c r="AA17" s="26">
        <v>446907712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1155157</v>
      </c>
      <c r="L25" s="36">
        <f t="shared" si="1"/>
        <v>-4561868</v>
      </c>
      <c r="M25" s="36">
        <f t="shared" si="1"/>
        <v>8181214</v>
      </c>
      <c r="N25" s="36">
        <f t="shared" si="1"/>
        <v>4774503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-23665048</v>
      </c>
      <c r="X25" s="36">
        <f t="shared" si="1"/>
        <v>223453878</v>
      </c>
      <c r="Y25" s="36">
        <f t="shared" si="1"/>
        <v>-247118926</v>
      </c>
      <c r="Z25" s="37">
        <f>+IF(X25&lt;&gt;0,+(Y25/X25)*100,0)</f>
        <v>-110.59057386330078</v>
      </c>
      <c r="AA25" s="38">
        <f>SUM(AA15:AA24)</f>
        <v>446907712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10915863</v>
      </c>
      <c r="L26" s="31">
        <f t="shared" si="2"/>
        <v>5255171</v>
      </c>
      <c r="M26" s="31">
        <f t="shared" si="2"/>
        <v>18335438</v>
      </c>
      <c r="N26" s="31">
        <f t="shared" si="2"/>
        <v>34506472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158442245</v>
      </c>
      <c r="X26" s="31">
        <f t="shared" si="2"/>
        <v>231629634</v>
      </c>
      <c r="Y26" s="31">
        <f t="shared" si="2"/>
        <v>-73187389</v>
      </c>
      <c r="Z26" s="32">
        <f>+IF(X26&lt;&gt;0,+(Y26/X26)*100,0)</f>
        <v>-31.596729544545237</v>
      </c>
      <c r="AA26" s="33">
        <f>+AA13+AA25</f>
        <v>463259185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>
        <v>-5647682</v>
      </c>
      <c r="L33" s="20">
        <v>10473476</v>
      </c>
      <c r="M33" s="20">
        <v>-7707293</v>
      </c>
      <c r="N33" s="20">
        <v>-2881499</v>
      </c>
      <c r="O33" s="20"/>
      <c r="P33" s="20"/>
      <c r="Q33" s="20"/>
      <c r="R33" s="20"/>
      <c r="S33" s="20"/>
      <c r="T33" s="20"/>
      <c r="U33" s="20"/>
      <c r="V33" s="20"/>
      <c r="W33" s="20">
        <v>-24886362</v>
      </c>
      <c r="X33" s="20">
        <v>51338010</v>
      </c>
      <c r="Y33" s="20">
        <v>-76224372</v>
      </c>
      <c r="Z33" s="21">
        <v>-148.47550966622975</v>
      </c>
      <c r="AA33" s="22">
        <v>102676040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>
        <v>686450</v>
      </c>
      <c r="L35" s="20">
        <v>707692</v>
      </c>
      <c r="M35" s="20">
        <v>729017</v>
      </c>
      <c r="N35" s="20">
        <v>2123159</v>
      </c>
      <c r="O35" s="20"/>
      <c r="P35" s="20"/>
      <c r="Q35" s="20"/>
      <c r="R35" s="20"/>
      <c r="S35" s="20"/>
      <c r="T35" s="20"/>
      <c r="U35" s="20"/>
      <c r="V35" s="20"/>
      <c r="W35" s="20">
        <v>183360112</v>
      </c>
      <c r="X35" s="20"/>
      <c r="Y35" s="20">
        <v>183360112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-4961232</v>
      </c>
      <c r="L37" s="31">
        <f t="shared" si="3"/>
        <v>11181168</v>
      </c>
      <c r="M37" s="31">
        <f t="shared" si="3"/>
        <v>-6978276</v>
      </c>
      <c r="N37" s="31">
        <f t="shared" si="3"/>
        <v>-758340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158473750</v>
      </c>
      <c r="X37" s="31">
        <f t="shared" si="3"/>
        <v>51338010</v>
      </c>
      <c r="Y37" s="31">
        <f t="shared" si="3"/>
        <v>107135740</v>
      </c>
      <c r="Z37" s="32">
        <f>+IF(X37&lt;&gt;0,+(Y37/X37)*100,0)</f>
        <v>208.68697481651509</v>
      </c>
      <c r="AA37" s="33">
        <f>SUM(AA29:AA36)</f>
        <v>102676040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-4961232</v>
      </c>
      <c r="L44" s="31">
        <f t="shared" si="5"/>
        <v>11181168</v>
      </c>
      <c r="M44" s="31">
        <f t="shared" si="5"/>
        <v>-6978276</v>
      </c>
      <c r="N44" s="31">
        <f t="shared" si="5"/>
        <v>-758340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158473750</v>
      </c>
      <c r="X44" s="31">
        <f t="shared" si="5"/>
        <v>51338010</v>
      </c>
      <c r="Y44" s="31">
        <f t="shared" si="5"/>
        <v>107135740</v>
      </c>
      <c r="Z44" s="32">
        <f>+IF(X44&lt;&gt;0,+(Y44/X44)*100,0)</f>
        <v>208.68697481651509</v>
      </c>
      <c r="AA44" s="33">
        <f>+AA37+AA43</f>
        <v>102676040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15877095</v>
      </c>
      <c r="L45" s="44">
        <f t="shared" si="6"/>
        <v>-5925997</v>
      </c>
      <c r="M45" s="44">
        <f t="shared" si="6"/>
        <v>25313714</v>
      </c>
      <c r="N45" s="44">
        <f t="shared" si="6"/>
        <v>35264812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-31505</v>
      </c>
      <c r="X45" s="44">
        <f t="shared" si="6"/>
        <v>180291624</v>
      </c>
      <c r="Y45" s="44">
        <f t="shared" si="6"/>
        <v>-180323129</v>
      </c>
      <c r="Z45" s="45">
        <f>+IF(X45&lt;&gt;0,+(Y45/X45)*100,0)</f>
        <v>-100.01747446681162</v>
      </c>
      <c r="AA45" s="46">
        <f>+AA26-AA44</f>
        <v>360583145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>
        <v>-2736698</v>
      </c>
      <c r="L47" s="20">
        <v>-3228455</v>
      </c>
      <c r="M47" s="20">
        <v>-147898830</v>
      </c>
      <c r="N47" s="20">
        <v>-153863983</v>
      </c>
      <c r="O47" s="20"/>
      <c r="P47" s="20"/>
      <c r="Q47" s="20"/>
      <c r="R47" s="20"/>
      <c r="S47" s="20"/>
      <c r="T47" s="20"/>
      <c r="U47" s="20"/>
      <c r="V47" s="20"/>
      <c r="W47" s="20">
        <v>-417729153</v>
      </c>
      <c r="X47" s="20"/>
      <c r="Y47" s="20">
        <v>-417729153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-2736698</v>
      </c>
      <c r="L50" s="52">
        <f t="shared" si="7"/>
        <v>-3228455</v>
      </c>
      <c r="M50" s="52">
        <f t="shared" si="7"/>
        <v>-147898830</v>
      </c>
      <c r="N50" s="52">
        <f t="shared" si="7"/>
        <v>-153863983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-417729153</v>
      </c>
      <c r="X50" s="52">
        <f t="shared" si="7"/>
        <v>0</v>
      </c>
      <c r="Y50" s="52">
        <f t="shared" si="7"/>
        <v>-417729153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26698374</v>
      </c>
      <c r="D7" s="18"/>
      <c r="E7" s="19"/>
      <c r="F7" s="20"/>
      <c r="G7" s="20">
        <v>37244719</v>
      </c>
      <c r="H7" s="20">
        <v>2668521</v>
      </c>
      <c r="I7" s="20">
        <v>6237834</v>
      </c>
      <c r="J7" s="20">
        <v>46151074</v>
      </c>
      <c r="K7" s="20">
        <v>6048449</v>
      </c>
      <c r="L7" s="20">
        <v>6128340</v>
      </c>
      <c r="M7" s="20">
        <v>6131509</v>
      </c>
      <c r="N7" s="20">
        <v>18308298</v>
      </c>
      <c r="O7" s="20"/>
      <c r="P7" s="20"/>
      <c r="Q7" s="20"/>
      <c r="R7" s="20"/>
      <c r="S7" s="20"/>
      <c r="T7" s="20"/>
      <c r="U7" s="20"/>
      <c r="V7" s="20"/>
      <c r="W7" s="20">
        <v>64459372</v>
      </c>
      <c r="X7" s="20"/>
      <c r="Y7" s="20">
        <v>64459372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26698374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37244719</v>
      </c>
      <c r="H13" s="31">
        <f t="shared" si="0"/>
        <v>2668521</v>
      </c>
      <c r="I13" s="31">
        <f t="shared" si="0"/>
        <v>6237834</v>
      </c>
      <c r="J13" s="31">
        <f t="shared" si="0"/>
        <v>46151074</v>
      </c>
      <c r="K13" s="31">
        <f t="shared" si="0"/>
        <v>6048449</v>
      </c>
      <c r="L13" s="31">
        <f t="shared" si="0"/>
        <v>6128340</v>
      </c>
      <c r="M13" s="31">
        <f t="shared" si="0"/>
        <v>6131509</v>
      </c>
      <c r="N13" s="31">
        <f t="shared" si="0"/>
        <v>18308298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64459372</v>
      </c>
      <c r="X13" s="31">
        <f t="shared" si="0"/>
        <v>0</v>
      </c>
      <c r="Y13" s="31">
        <f t="shared" si="0"/>
        <v>64459372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307833667</v>
      </c>
      <c r="D17" s="18"/>
      <c r="E17" s="19"/>
      <c r="F17" s="20"/>
      <c r="G17" s="24">
        <v>308356059</v>
      </c>
      <c r="H17" s="24">
        <v>-522393</v>
      </c>
      <c r="I17" s="24"/>
      <c r="J17" s="20">
        <v>307833666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307833666</v>
      </c>
      <c r="X17" s="20"/>
      <c r="Y17" s="24">
        <v>307833666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307833667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308356059</v>
      </c>
      <c r="H25" s="36">
        <f t="shared" si="1"/>
        <v>-522393</v>
      </c>
      <c r="I25" s="36">
        <f t="shared" si="1"/>
        <v>0</v>
      </c>
      <c r="J25" s="36">
        <f t="shared" si="1"/>
        <v>307833666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307833666</v>
      </c>
      <c r="X25" s="36">
        <f t="shared" si="1"/>
        <v>0</v>
      </c>
      <c r="Y25" s="36">
        <f t="shared" si="1"/>
        <v>307833666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334532041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345600778</v>
      </c>
      <c r="H26" s="31">
        <f t="shared" si="2"/>
        <v>2146128</v>
      </c>
      <c r="I26" s="31">
        <f t="shared" si="2"/>
        <v>6237834</v>
      </c>
      <c r="J26" s="31">
        <f t="shared" si="2"/>
        <v>353984740</v>
      </c>
      <c r="K26" s="31">
        <f t="shared" si="2"/>
        <v>6048449</v>
      </c>
      <c r="L26" s="31">
        <f t="shared" si="2"/>
        <v>6128340</v>
      </c>
      <c r="M26" s="31">
        <f t="shared" si="2"/>
        <v>6131509</v>
      </c>
      <c r="N26" s="31">
        <f t="shared" si="2"/>
        <v>18308298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372293038</v>
      </c>
      <c r="X26" s="31">
        <f t="shared" si="2"/>
        <v>0</v>
      </c>
      <c r="Y26" s="31">
        <f t="shared" si="2"/>
        <v>372293038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1189000</v>
      </c>
      <c r="I33" s="20"/>
      <c r="J33" s="20">
        <v>1189000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1189000</v>
      </c>
      <c r="X33" s="20"/>
      <c r="Y33" s="20">
        <v>1189000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23966545</v>
      </c>
      <c r="D35" s="18"/>
      <c r="E35" s="19"/>
      <c r="F35" s="20"/>
      <c r="G35" s="20">
        <v>24062250</v>
      </c>
      <c r="H35" s="20">
        <v>954192</v>
      </c>
      <c r="I35" s="20">
        <v>398256</v>
      </c>
      <c r="J35" s="20">
        <v>25414698</v>
      </c>
      <c r="K35" s="20">
        <v>374970</v>
      </c>
      <c r="L35" s="20">
        <v>381716</v>
      </c>
      <c r="M35" s="20">
        <v>386707</v>
      </c>
      <c r="N35" s="20">
        <v>1143393</v>
      </c>
      <c r="O35" s="20"/>
      <c r="P35" s="20"/>
      <c r="Q35" s="20"/>
      <c r="R35" s="20"/>
      <c r="S35" s="20"/>
      <c r="T35" s="20"/>
      <c r="U35" s="20"/>
      <c r="V35" s="20"/>
      <c r="W35" s="20">
        <v>26558091</v>
      </c>
      <c r="X35" s="20"/>
      <c r="Y35" s="20">
        <v>26558091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23966545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24062250</v>
      </c>
      <c r="H37" s="31">
        <f t="shared" si="3"/>
        <v>2143192</v>
      </c>
      <c r="I37" s="31">
        <f t="shared" si="3"/>
        <v>398256</v>
      </c>
      <c r="J37" s="31">
        <f t="shared" si="3"/>
        <v>26603698</v>
      </c>
      <c r="K37" s="31">
        <f t="shared" si="3"/>
        <v>374970</v>
      </c>
      <c r="L37" s="31">
        <f t="shared" si="3"/>
        <v>381716</v>
      </c>
      <c r="M37" s="31">
        <f t="shared" si="3"/>
        <v>386707</v>
      </c>
      <c r="N37" s="31">
        <f t="shared" si="3"/>
        <v>1143393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27747091</v>
      </c>
      <c r="X37" s="31">
        <f t="shared" si="3"/>
        <v>0</v>
      </c>
      <c r="Y37" s="31">
        <f t="shared" si="3"/>
        <v>27747091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23966545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24062250</v>
      </c>
      <c r="H44" s="31">
        <f t="shared" si="5"/>
        <v>2143192</v>
      </c>
      <c r="I44" s="31">
        <f t="shared" si="5"/>
        <v>398256</v>
      </c>
      <c r="J44" s="31">
        <f t="shared" si="5"/>
        <v>26603698</v>
      </c>
      <c r="K44" s="31">
        <f t="shared" si="5"/>
        <v>374970</v>
      </c>
      <c r="L44" s="31">
        <f t="shared" si="5"/>
        <v>381716</v>
      </c>
      <c r="M44" s="31">
        <f t="shared" si="5"/>
        <v>386707</v>
      </c>
      <c r="N44" s="31">
        <f t="shared" si="5"/>
        <v>1143393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27747091</v>
      </c>
      <c r="X44" s="31">
        <f t="shared" si="5"/>
        <v>0</v>
      </c>
      <c r="Y44" s="31">
        <f t="shared" si="5"/>
        <v>27747091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310565496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321538528</v>
      </c>
      <c r="H45" s="44">
        <f t="shared" si="6"/>
        <v>2936</v>
      </c>
      <c r="I45" s="44">
        <f t="shared" si="6"/>
        <v>5839578</v>
      </c>
      <c r="J45" s="44">
        <f t="shared" si="6"/>
        <v>327381042</v>
      </c>
      <c r="K45" s="44">
        <f t="shared" si="6"/>
        <v>5673479</v>
      </c>
      <c r="L45" s="44">
        <f t="shared" si="6"/>
        <v>5746624</v>
      </c>
      <c r="M45" s="44">
        <f t="shared" si="6"/>
        <v>5744802</v>
      </c>
      <c r="N45" s="44">
        <f t="shared" si="6"/>
        <v>17164905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344545947</v>
      </c>
      <c r="X45" s="44">
        <f t="shared" si="6"/>
        <v>0</v>
      </c>
      <c r="Y45" s="44">
        <f t="shared" si="6"/>
        <v>344545947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249286402</v>
      </c>
      <c r="D47" s="18"/>
      <c r="E47" s="19"/>
      <c r="F47" s="20"/>
      <c r="G47" s="20">
        <v>255448086</v>
      </c>
      <c r="H47" s="20">
        <v>-127227</v>
      </c>
      <c r="I47" s="20">
        <v>5505685</v>
      </c>
      <c r="J47" s="20">
        <v>260826544</v>
      </c>
      <c r="K47" s="20">
        <v>5513001</v>
      </c>
      <c r="L47" s="20">
        <v>5294491</v>
      </c>
      <c r="M47" s="20">
        <v>2219339</v>
      </c>
      <c r="N47" s="20">
        <v>13026831</v>
      </c>
      <c r="O47" s="20"/>
      <c r="P47" s="20"/>
      <c r="Q47" s="20"/>
      <c r="R47" s="20"/>
      <c r="S47" s="20"/>
      <c r="T47" s="20"/>
      <c r="U47" s="20"/>
      <c r="V47" s="20"/>
      <c r="W47" s="20">
        <v>273853375</v>
      </c>
      <c r="X47" s="20"/>
      <c r="Y47" s="20">
        <v>273853375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249286402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255448086</v>
      </c>
      <c r="H50" s="52">
        <f t="shared" si="7"/>
        <v>-127227</v>
      </c>
      <c r="I50" s="52">
        <f t="shared" si="7"/>
        <v>5505685</v>
      </c>
      <c r="J50" s="52">
        <f t="shared" si="7"/>
        <v>260826544</v>
      </c>
      <c r="K50" s="52">
        <f t="shared" si="7"/>
        <v>5513001</v>
      </c>
      <c r="L50" s="52">
        <f t="shared" si="7"/>
        <v>5294491</v>
      </c>
      <c r="M50" s="52">
        <f t="shared" si="7"/>
        <v>2219339</v>
      </c>
      <c r="N50" s="52">
        <f t="shared" si="7"/>
        <v>13026831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273853375</v>
      </c>
      <c r="X50" s="52">
        <f t="shared" si="7"/>
        <v>0</v>
      </c>
      <c r="Y50" s="52">
        <f t="shared" si="7"/>
        <v>273853375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>
        <v>-14030014</v>
      </c>
      <c r="L6" s="20">
        <v>993671</v>
      </c>
      <c r="M6" s="20">
        <v>-4924042</v>
      </c>
      <c r="N6" s="20">
        <v>-17960385</v>
      </c>
      <c r="O6" s="20"/>
      <c r="P6" s="20"/>
      <c r="Q6" s="20"/>
      <c r="R6" s="20"/>
      <c r="S6" s="20"/>
      <c r="T6" s="20"/>
      <c r="U6" s="20"/>
      <c r="V6" s="20"/>
      <c r="W6" s="20">
        <v>-16620582</v>
      </c>
      <c r="X6" s="20">
        <v>-16893840</v>
      </c>
      <c r="Y6" s="20">
        <v>273258</v>
      </c>
      <c r="Z6" s="21">
        <v>-1.6175008168657925</v>
      </c>
      <c r="AA6" s="22">
        <v>-33788080</v>
      </c>
    </row>
    <row r="7" spans="1:27" x14ac:dyDescent="0.25">
      <c r="A7" s="23" t="s">
        <v>35</v>
      </c>
      <c r="B7" s="17" t="s">
        <v>32</v>
      </c>
      <c r="C7" s="18">
        <v>-339438510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>
        <v>4718517</v>
      </c>
      <c r="L7" s="20">
        <v>64920224</v>
      </c>
      <c r="M7" s="20">
        <v>-56406194</v>
      </c>
      <c r="N7" s="20">
        <v>13232547</v>
      </c>
      <c r="O7" s="20"/>
      <c r="P7" s="20"/>
      <c r="Q7" s="20"/>
      <c r="R7" s="20"/>
      <c r="S7" s="20"/>
      <c r="T7" s="20"/>
      <c r="U7" s="20"/>
      <c r="V7" s="20"/>
      <c r="W7" s="20">
        <v>-363616538</v>
      </c>
      <c r="X7" s="20">
        <v>-190846453</v>
      </c>
      <c r="Y7" s="20">
        <v>-172770085</v>
      </c>
      <c r="Z7" s="21">
        <v>90.528318595473195</v>
      </c>
      <c r="AA7" s="22">
        <v>-192907416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-331747685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-9311497</v>
      </c>
      <c r="L13" s="31">
        <f t="shared" si="0"/>
        <v>65913895</v>
      </c>
      <c r="M13" s="31">
        <f t="shared" si="0"/>
        <v>-61330236</v>
      </c>
      <c r="N13" s="31">
        <f t="shared" si="0"/>
        <v>-4727838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-380237120</v>
      </c>
      <c r="X13" s="31">
        <f t="shared" si="0"/>
        <v>-207740293</v>
      </c>
      <c r="Y13" s="31">
        <f t="shared" si="0"/>
        <v>-172496827</v>
      </c>
      <c r="Z13" s="32">
        <f>+IF(X13&lt;&gt;0,+(Y13/X13)*100,0)</f>
        <v>83.034843413838828</v>
      </c>
      <c r="AA13" s="33">
        <f>SUM(AA6:AA12)</f>
        <v>-226695496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374842335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>
        <v>13284369</v>
      </c>
      <c r="L17" s="24">
        <v>1000913</v>
      </c>
      <c r="M17" s="20">
        <v>8651205</v>
      </c>
      <c r="N17" s="24">
        <v>22936487</v>
      </c>
      <c r="O17" s="24"/>
      <c r="P17" s="24"/>
      <c r="Q17" s="20"/>
      <c r="R17" s="24"/>
      <c r="S17" s="24"/>
      <c r="T17" s="20"/>
      <c r="U17" s="24"/>
      <c r="V17" s="24"/>
      <c r="W17" s="24">
        <v>387186415</v>
      </c>
      <c r="X17" s="20">
        <v>471697349</v>
      </c>
      <c r="Y17" s="24">
        <v>-84510934</v>
      </c>
      <c r="Z17" s="25">
        <v>-17.916347034632157</v>
      </c>
      <c r="AA17" s="26">
        <v>508692112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374842335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13284369</v>
      </c>
      <c r="L25" s="36">
        <f t="shared" si="1"/>
        <v>1000913</v>
      </c>
      <c r="M25" s="36">
        <f t="shared" si="1"/>
        <v>8651205</v>
      </c>
      <c r="N25" s="36">
        <f t="shared" si="1"/>
        <v>22936487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387186415</v>
      </c>
      <c r="X25" s="36">
        <f t="shared" si="1"/>
        <v>471697349</v>
      </c>
      <c r="Y25" s="36">
        <f t="shared" si="1"/>
        <v>-84510934</v>
      </c>
      <c r="Z25" s="37">
        <f>+IF(X25&lt;&gt;0,+(Y25/X25)*100,0)</f>
        <v>-17.916347034632157</v>
      </c>
      <c r="AA25" s="38">
        <f>SUM(AA15:AA24)</f>
        <v>508692112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43094650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3972872</v>
      </c>
      <c r="L26" s="31">
        <f t="shared" si="2"/>
        <v>66914808</v>
      </c>
      <c r="M26" s="31">
        <f t="shared" si="2"/>
        <v>-52679031</v>
      </c>
      <c r="N26" s="31">
        <f t="shared" si="2"/>
        <v>18208649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6949295</v>
      </c>
      <c r="X26" s="31">
        <f t="shared" si="2"/>
        <v>263957056</v>
      </c>
      <c r="Y26" s="31">
        <f t="shared" si="2"/>
        <v>-257007761</v>
      </c>
      <c r="Z26" s="32">
        <f>+IF(X26&lt;&gt;0,+(Y26/X26)*100,0)</f>
        <v>-97.367263029331568</v>
      </c>
      <c r="AA26" s="33">
        <f>+AA13+AA25</f>
        <v>281996616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43094650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3972872</v>
      </c>
      <c r="L45" s="44">
        <f t="shared" si="6"/>
        <v>66914808</v>
      </c>
      <c r="M45" s="44">
        <f t="shared" si="6"/>
        <v>-52679031</v>
      </c>
      <c r="N45" s="44">
        <f t="shared" si="6"/>
        <v>18208649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6949295</v>
      </c>
      <c r="X45" s="44">
        <f t="shared" si="6"/>
        <v>263957056</v>
      </c>
      <c r="Y45" s="44">
        <f t="shared" si="6"/>
        <v>-257007761</v>
      </c>
      <c r="Z45" s="45">
        <f>+IF(X45&lt;&gt;0,+(Y45/X45)*100,0)</f>
        <v>-97.367263029331568</v>
      </c>
      <c r="AA45" s="46">
        <f>+AA26-AA44</f>
        <v>281996616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18039912</v>
      </c>
      <c r="Y47" s="20">
        <v>-18039912</v>
      </c>
      <c r="Z47" s="47">
        <v>-100</v>
      </c>
      <c r="AA47" s="22">
        <v>36079472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18039912</v>
      </c>
      <c r="Y50" s="52">
        <f t="shared" si="7"/>
        <v>-18039912</v>
      </c>
      <c r="Z50" s="53">
        <f>+IF(X50&lt;&gt;0,+(Y50/X50)*100,0)</f>
        <v>-100</v>
      </c>
      <c r="AA50" s="54">
        <f>SUM(AA47:AA49)</f>
        <v>36079472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64235053</v>
      </c>
      <c r="D6" s="18"/>
      <c r="E6" s="19">
        <v>505738136</v>
      </c>
      <c r="F6" s="20">
        <v>505738136</v>
      </c>
      <c r="G6" s="20">
        <v>75724389</v>
      </c>
      <c r="H6" s="20">
        <v>-21428710</v>
      </c>
      <c r="I6" s="20">
        <v>-13561583</v>
      </c>
      <c r="J6" s="20">
        <v>40734096</v>
      </c>
      <c r="K6" s="20">
        <v>-27842191</v>
      </c>
      <c r="L6" s="20">
        <v>-10203454</v>
      </c>
      <c r="M6" s="20">
        <v>-9432729</v>
      </c>
      <c r="N6" s="20">
        <v>-47478374</v>
      </c>
      <c r="O6" s="20"/>
      <c r="P6" s="20"/>
      <c r="Q6" s="20"/>
      <c r="R6" s="20"/>
      <c r="S6" s="20"/>
      <c r="T6" s="20"/>
      <c r="U6" s="20"/>
      <c r="V6" s="20"/>
      <c r="W6" s="20">
        <v>-6744278</v>
      </c>
      <c r="X6" s="20">
        <v>288579330</v>
      </c>
      <c r="Y6" s="20">
        <v>-295323608</v>
      </c>
      <c r="Z6" s="21">
        <v>-102.33706204806839</v>
      </c>
      <c r="AA6" s="22">
        <v>505738136</v>
      </c>
    </row>
    <row r="7" spans="1:27" x14ac:dyDescent="0.25">
      <c r="A7" s="23" t="s">
        <v>35</v>
      </c>
      <c r="B7" s="17" t="s">
        <v>32</v>
      </c>
      <c r="C7" s="18">
        <v>907683231</v>
      </c>
      <c r="D7" s="18"/>
      <c r="E7" s="19">
        <v>64579862</v>
      </c>
      <c r="F7" s="20">
        <v>64579862</v>
      </c>
      <c r="G7" s="20">
        <v>238443002</v>
      </c>
      <c r="H7" s="20">
        <v>-128180281</v>
      </c>
      <c r="I7" s="20">
        <v>43462562</v>
      </c>
      <c r="J7" s="20">
        <v>153725283</v>
      </c>
      <c r="K7" s="20">
        <v>48981597</v>
      </c>
      <c r="L7" s="20">
        <v>118384477</v>
      </c>
      <c r="M7" s="20">
        <v>-86373517</v>
      </c>
      <c r="N7" s="20">
        <v>80992557</v>
      </c>
      <c r="O7" s="20"/>
      <c r="P7" s="20"/>
      <c r="Q7" s="20"/>
      <c r="R7" s="20"/>
      <c r="S7" s="20"/>
      <c r="T7" s="20"/>
      <c r="U7" s="20"/>
      <c r="V7" s="20"/>
      <c r="W7" s="20">
        <v>234717840</v>
      </c>
      <c r="X7" s="20">
        <v>-26821116</v>
      </c>
      <c r="Y7" s="20">
        <v>261538956</v>
      </c>
      <c r="Z7" s="21">
        <v>-975.12331701633889</v>
      </c>
      <c r="AA7" s="22">
        <v>64579862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-14603724</v>
      </c>
      <c r="Y8" s="20">
        <v>14603724</v>
      </c>
      <c r="Z8" s="21">
        <v>-100</v>
      </c>
      <c r="AA8" s="22">
        <v>-29207453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13598596</v>
      </c>
      <c r="D10" s="18"/>
      <c r="E10" s="19">
        <v>1342784</v>
      </c>
      <c r="F10" s="20">
        <v>1342784</v>
      </c>
      <c r="G10" s="20">
        <v>13511536</v>
      </c>
      <c r="H10" s="20">
        <v>-1892</v>
      </c>
      <c r="I10" s="20">
        <v>-28475</v>
      </c>
      <c r="J10" s="20">
        <v>13481169</v>
      </c>
      <c r="K10" s="20">
        <v>-18302</v>
      </c>
      <c r="L10" s="20">
        <v>-36186</v>
      </c>
      <c r="M10" s="20">
        <v>-68952</v>
      </c>
      <c r="N10" s="20">
        <v>-123440</v>
      </c>
      <c r="O10" s="20"/>
      <c r="P10" s="20"/>
      <c r="Q10" s="20"/>
      <c r="R10" s="20"/>
      <c r="S10" s="20"/>
      <c r="T10" s="20"/>
      <c r="U10" s="20"/>
      <c r="V10" s="20"/>
      <c r="W10" s="20">
        <v>13357729</v>
      </c>
      <c r="X10" s="20">
        <v>3585377</v>
      </c>
      <c r="Y10" s="20">
        <v>9772352</v>
      </c>
      <c r="Z10" s="21">
        <v>272.56135128886029</v>
      </c>
      <c r="AA10" s="22">
        <v>1342784</v>
      </c>
    </row>
    <row r="11" spans="1:27" x14ac:dyDescent="0.25">
      <c r="A11" s="23" t="s">
        <v>39</v>
      </c>
      <c r="B11" s="17" t="s">
        <v>32</v>
      </c>
      <c r="C11" s="18">
        <v>9876650</v>
      </c>
      <c r="D11" s="18"/>
      <c r="E11" s="19">
        <v>98005392</v>
      </c>
      <c r="F11" s="20">
        <v>98005392</v>
      </c>
      <c r="G11" s="24">
        <v>11010828</v>
      </c>
      <c r="H11" s="24">
        <v>3234703</v>
      </c>
      <c r="I11" s="24">
        <v>-126044</v>
      </c>
      <c r="J11" s="20">
        <v>14119487</v>
      </c>
      <c r="K11" s="24">
        <v>314954</v>
      </c>
      <c r="L11" s="24">
        <v>444657</v>
      </c>
      <c r="M11" s="20">
        <v>157248</v>
      </c>
      <c r="N11" s="24">
        <v>916859</v>
      </c>
      <c r="O11" s="24"/>
      <c r="P11" s="24"/>
      <c r="Q11" s="20"/>
      <c r="R11" s="24"/>
      <c r="S11" s="24"/>
      <c r="T11" s="20"/>
      <c r="U11" s="24"/>
      <c r="V11" s="24"/>
      <c r="W11" s="24">
        <v>15036346</v>
      </c>
      <c r="X11" s="20">
        <v>53493166</v>
      </c>
      <c r="Y11" s="24">
        <v>-38456820</v>
      </c>
      <c r="Z11" s="25">
        <v>-71.891089788927431</v>
      </c>
      <c r="AA11" s="26">
        <v>98005392</v>
      </c>
    </row>
    <row r="12" spans="1:27" x14ac:dyDescent="0.25">
      <c r="A12" s="23" t="s">
        <v>40</v>
      </c>
      <c r="B12" s="17" t="s">
        <v>32</v>
      </c>
      <c r="C12" s="18">
        <v>-14900</v>
      </c>
      <c r="D12" s="18"/>
      <c r="E12" s="19">
        <v>-11268</v>
      </c>
      <c r="F12" s="20">
        <v>-11268</v>
      </c>
      <c r="G12" s="20">
        <v>-11268</v>
      </c>
      <c r="H12" s="20"/>
      <c r="I12" s="20"/>
      <c r="J12" s="20">
        <v>-11268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-11268</v>
      </c>
      <c r="X12" s="20">
        <v>-11268</v>
      </c>
      <c r="Y12" s="20"/>
      <c r="Z12" s="21"/>
      <c r="AA12" s="22">
        <v>-11268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995378630</v>
      </c>
      <c r="D13" s="29">
        <f>SUM(D6:D12)</f>
        <v>0</v>
      </c>
      <c r="E13" s="30">
        <f t="shared" si="0"/>
        <v>640447453</v>
      </c>
      <c r="F13" s="31">
        <f t="shared" si="0"/>
        <v>640447453</v>
      </c>
      <c r="G13" s="31">
        <f t="shared" si="0"/>
        <v>338678487</v>
      </c>
      <c r="H13" s="31">
        <f t="shared" si="0"/>
        <v>-146376180</v>
      </c>
      <c r="I13" s="31">
        <f t="shared" si="0"/>
        <v>29746460</v>
      </c>
      <c r="J13" s="31">
        <f t="shared" si="0"/>
        <v>222048767</v>
      </c>
      <c r="K13" s="31">
        <f t="shared" si="0"/>
        <v>21436058</v>
      </c>
      <c r="L13" s="31">
        <f t="shared" si="0"/>
        <v>108589494</v>
      </c>
      <c r="M13" s="31">
        <f t="shared" si="0"/>
        <v>-95717950</v>
      </c>
      <c r="N13" s="31">
        <f t="shared" si="0"/>
        <v>34307602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256356369</v>
      </c>
      <c r="X13" s="31">
        <f t="shared" si="0"/>
        <v>304221765</v>
      </c>
      <c r="Y13" s="31">
        <f t="shared" si="0"/>
        <v>-47865396</v>
      </c>
      <c r="Z13" s="32">
        <f>+IF(X13&lt;&gt;0,+(Y13/X13)*100,0)</f>
        <v>-15.733718460281763</v>
      </c>
      <c r="AA13" s="33">
        <f>SUM(AA6:AA12)</f>
        <v>640447453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4429058404</v>
      </c>
      <c r="D17" s="18"/>
      <c r="E17" s="19">
        <v>1088802774</v>
      </c>
      <c r="F17" s="20">
        <v>1088802774</v>
      </c>
      <c r="G17" s="24">
        <v>1246300629</v>
      </c>
      <c r="H17" s="24">
        <v>144350738</v>
      </c>
      <c r="I17" s="24">
        <v>45492428</v>
      </c>
      <c r="J17" s="20">
        <v>1436143795</v>
      </c>
      <c r="K17" s="24">
        <v>-602064067</v>
      </c>
      <c r="L17" s="24">
        <v>33586857</v>
      </c>
      <c r="M17" s="20">
        <v>80630306</v>
      </c>
      <c r="N17" s="24">
        <v>-487846904</v>
      </c>
      <c r="O17" s="24"/>
      <c r="P17" s="24"/>
      <c r="Q17" s="20"/>
      <c r="R17" s="24"/>
      <c r="S17" s="24"/>
      <c r="T17" s="20"/>
      <c r="U17" s="24"/>
      <c r="V17" s="24"/>
      <c r="W17" s="24">
        <v>948296891</v>
      </c>
      <c r="X17" s="20">
        <v>785952275</v>
      </c>
      <c r="Y17" s="24">
        <v>162344616</v>
      </c>
      <c r="Z17" s="25">
        <v>20.655785492827793</v>
      </c>
      <c r="AA17" s="26">
        <v>1088802774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4455041217</v>
      </c>
      <c r="D25" s="29">
        <f t="shared" ref="D25:Y25" si="1">SUM(D15:D24)</f>
        <v>0</v>
      </c>
      <c r="E25" s="35">
        <f t="shared" si="1"/>
        <v>1115621216</v>
      </c>
      <c r="F25" s="36">
        <f t="shared" si="1"/>
        <v>1115621216</v>
      </c>
      <c r="G25" s="36">
        <f t="shared" si="1"/>
        <v>1273119071</v>
      </c>
      <c r="H25" s="36">
        <f t="shared" si="1"/>
        <v>143460031</v>
      </c>
      <c r="I25" s="36">
        <f t="shared" si="1"/>
        <v>45492428</v>
      </c>
      <c r="J25" s="36">
        <f t="shared" si="1"/>
        <v>1462071530</v>
      </c>
      <c r="K25" s="36">
        <f t="shared" si="1"/>
        <v>-602064067</v>
      </c>
      <c r="L25" s="36">
        <f t="shared" si="1"/>
        <v>33586857</v>
      </c>
      <c r="M25" s="36">
        <f t="shared" si="1"/>
        <v>80630306</v>
      </c>
      <c r="N25" s="36">
        <f t="shared" si="1"/>
        <v>-487846904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974224626</v>
      </c>
      <c r="X25" s="36">
        <f t="shared" si="1"/>
        <v>812770717</v>
      </c>
      <c r="Y25" s="36">
        <f t="shared" si="1"/>
        <v>161453909</v>
      </c>
      <c r="Z25" s="37">
        <f>+IF(X25&lt;&gt;0,+(Y25/X25)*100,0)</f>
        <v>19.864631638789714</v>
      </c>
      <c r="AA25" s="38">
        <f>SUM(AA15:AA24)</f>
        <v>1115621216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5450419847</v>
      </c>
      <c r="D26" s="29">
        <f>+D13+D25</f>
        <v>0</v>
      </c>
      <c r="E26" s="30">
        <f t="shared" si="2"/>
        <v>1756068669</v>
      </c>
      <c r="F26" s="31">
        <f t="shared" si="2"/>
        <v>1756068669</v>
      </c>
      <c r="G26" s="31">
        <f t="shared" si="2"/>
        <v>1611797558</v>
      </c>
      <c r="H26" s="31">
        <f t="shared" si="2"/>
        <v>-2916149</v>
      </c>
      <c r="I26" s="31">
        <f t="shared" si="2"/>
        <v>75238888</v>
      </c>
      <c r="J26" s="31">
        <f t="shared" si="2"/>
        <v>1684120297</v>
      </c>
      <c r="K26" s="31">
        <f t="shared" si="2"/>
        <v>-580628009</v>
      </c>
      <c r="L26" s="31">
        <f t="shared" si="2"/>
        <v>142176351</v>
      </c>
      <c r="M26" s="31">
        <f t="shared" si="2"/>
        <v>-15087644</v>
      </c>
      <c r="N26" s="31">
        <f t="shared" si="2"/>
        <v>-453539302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1230580995</v>
      </c>
      <c r="X26" s="31">
        <f t="shared" si="2"/>
        <v>1116992482</v>
      </c>
      <c r="Y26" s="31">
        <f t="shared" si="2"/>
        <v>113588513</v>
      </c>
      <c r="Z26" s="32">
        <f>+IF(X26&lt;&gt;0,+(Y26/X26)*100,0)</f>
        <v>10.169138542151799</v>
      </c>
      <c r="AA26" s="33">
        <f>+AA13+AA25</f>
        <v>1756068669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-64281</v>
      </c>
      <c r="D31" s="18"/>
      <c r="E31" s="19">
        <v>-37536</v>
      </c>
      <c r="F31" s="20">
        <v>-37536</v>
      </c>
      <c r="G31" s="20">
        <v>-51333</v>
      </c>
      <c r="H31" s="20">
        <v>-62</v>
      </c>
      <c r="I31" s="20">
        <v>-1361</v>
      </c>
      <c r="J31" s="20">
        <v>-52756</v>
      </c>
      <c r="K31" s="20"/>
      <c r="L31" s="20">
        <v>-681</v>
      </c>
      <c r="M31" s="20">
        <v>-631</v>
      </c>
      <c r="N31" s="20">
        <v>-1312</v>
      </c>
      <c r="O31" s="20"/>
      <c r="P31" s="20"/>
      <c r="Q31" s="20"/>
      <c r="R31" s="20"/>
      <c r="S31" s="20"/>
      <c r="T31" s="20"/>
      <c r="U31" s="20"/>
      <c r="V31" s="20"/>
      <c r="W31" s="20">
        <v>-54068</v>
      </c>
      <c r="X31" s="20">
        <v>-37536</v>
      </c>
      <c r="Y31" s="20">
        <v>-16532</v>
      </c>
      <c r="Z31" s="21">
        <v>44.043052003410061</v>
      </c>
      <c r="AA31" s="22">
        <v>-37536</v>
      </c>
    </row>
    <row r="32" spans="1:27" x14ac:dyDescent="0.25">
      <c r="A32" s="23" t="s">
        <v>59</v>
      </c>
      <c r="B32" s="17" t="s">
        <v>32</v>
      </c>
      <c r="C32" s="18">
        <v>6122546</v>
      </c>
      <c r="D32" s="18"/>
      <c r="E32" s="19">
        <v>17411250</v>
      </c>
      <c r="F32" s="20">
        <v>17411250</v>
      </c>
      <c r="G32" s="20">
        <v>5192034</v>
      </c>
      <c r="H32" s="20">
        <v>10190648</v>
      </c>
      <c r="I32" s="20">
        <v>-2650016</v>
      </c>
      <c r="J32" s="20">
        <v>12732666</v>
      </c>
      <c r="K32" s="20">
        <v>2869576</v>
      </c>
      <c r="L32" s="20">
        <v>-8811052</v>
      </c>
      <c r="M32" s="20">
        <v>-5098258</v>
      </c>
      <c r="N32" s="20">
        <v>-11039734</v>
      </c>
      <c r="O32" s="20"/>
      <c r="P32" s="20"/>
      <c r="Q32" s="20"/>
      <c r="R32" s="20"/>
      <c r="S32" s="20"/>
      <c r="T32" s="20"/>
      <c r="U32" s="20"/>
      <c r="V32" s="20"/>
      <c r="W32" s="20">
        <v>1692932</v>
      </c>
      <c r="X32" s="20">
        <v>12833247</v>
      </c>
      <c r="Y32" s="20">
        <v>-11140315</v>
      </c>
      <c r="Z32" s="21">
        <v>-86.808233333309957</v>
      </c>
      <c r="AA32" s="22">
        <v>17411250</v>
      </c>
    </row>
    <row r="33" spans="1:27" x14ac:dyDescent="0.25">
      <c r="A33" s="23" t="s">
        <v>60</v>
      </c>
      <c r="B33" s="17" t="s">
        <v>32</v>
      </c>
      <c r="C33" s="18">
        <v>-99080874</v>
      </c>
      <c r="D33" s="18"/>
      <c r="E33" s="19">
        <v>121630435</v>
      </c>
      <c r="F33" s="20">
        <v>121630435</v>
      </c>
      <c r="G33" s="20">
        <v>-61522822</v>
      </c>
      <c r="H33" s="20">
        <v>-17369051</v>
      </c>
      <c r="I33" s="20">
        <v>-6740308</v>
      </c>
      <c r="J33" s="20">
        <v>-85632181</v>
      </c>
      <c r="K33" s="20">
        <v>-5647682</v>
      </c>
      <c r="L33" s="20">
        <v>10473476</v>
      </c>
      <c r="M33" s="20">
        <v>-7707293</v>
      </c>
      <c r="N33" s="20">
        <v>-2881499</v>
      </c>
      <c r="O33" s="20"/>
      <c r="P33" s="20"/>
      <c r="Q33" s="20"/>
      <c r="R33" s="20"/>
      <c r="S33" s="20"/>
      <c r="T33" s="20"/>
      <c r="U33" s="20"/>
      <c r="V33" s="20"/>
      <c r="W33" s="20">
        <v>-88513680</v>
      </c>
      <c r="X33" s="20">
        <v>70292405</v>
      </c>
      <c r="Y33" s="20">
        <v>-158806085</v>
      </c>
      <c r="Z33" s="21">
        <v>-225.92211064623555</v>
      </c>
      <c r="AA33" s="22">
        <v>121630435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263785648</v>
      </c>
      <c r="D35" s="18"/>
      <c r="E35" s="19">
        <v>39700765</v>
      </c>
      <c r="F35" s="20">
        <v>39700765</v>
      </c>
      <c r="G35" s="20">
        <v>251740394</v>
      </c>
      <c r="H35" s="20">
        <v>6272238</v>
      </c>
      <c r="I35" s="20">
        <v>-123683</v>
      </c>
      <c r="J35" s="20">
        <v>257888949</v>
      </c>
      <c r="K35" s="20">
        <v>2066005</v>
      </c>
      <c r="L35" s="20">
        <v>2867000</v>
      </c>
      <c r="M35" s="20">
        <v>3021847</v>
      </c>
      <c r="N35" s="20">
        <v>7954852</v>
      </c>
      <c r="O35" s="20"/>
      <c r="P35" s="20"/>
      <c r="Q35" s="20"/>
      <c r="R35" s="20"/>
      <c r="S35" s="20"/>
      <c r="T35" s="20"/>
      <c r="U35" s="20"/>
      <c r="V35" s="20"/>
      <c r="W35" s="20">
        <v>265843801</v>
      </c>
      <c r="X35" s="20">
        <v>34426903</v>
      </c>
      <c r="Y35" s="20">
        <v>231416898</v>
      </c>
      <c r="Z35" s="21">
        <v>672.19783899818117</v>
      </c>
      <c r="AA35" s="22">
        <v>39700765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170763039</v>
      </c>
      <c r="D37" s="29">
        <f t="shared" ref="D37:Y37" si="3">SUM(D29:D36)</f>
        <v>0</v>
      </c>
      <c r="E37" s="30">
        <f t="shared" si="3"/>
        <v>178704914</v>
      </c>
      <c r="F37" s="31">
        <f t="shared" si="3"/>
        <v>178704914</v>
      </c>
      <c r="G37" s="31">
        <f t="shared" si="3"/>
        <v>195358273</v>
      </c>
      <c r="H37" s="31">
        <f t="shared" si="3"/>
        <v>-906227</v>
      </c>
      <c r="I37" s="31">
        <f t="shared" si="3"/>
        <v>-9515368</v>
      </c>
      <c r="J37" s="31">
        <f t="shared" si="3"/>
        <v>184936678</v>
      </c>
      <c r="K37" s="31">
        <f t="shared" si="3"/>
        <v>-712101</v>
      </c>
      <c r="L37" s="31">
        <f t="shared" si="3"/>
        <v>4528743</v>
      </c>
      <c r="M37" s="31">
        <f t="shared" si="3"/>
        <v>-9784335</v>
      </c>
      <c r="N37" s="31">
        <f t="shared" si="3"/>
        <v>-5967693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178968985</v>
      </c>
      <c r="X37" s="31">
        <f t="shared" si="3"/>
        <v>117515019</v>
      </c>
      <c r="Y37" s="31">
        <f t="shared" si="3"/>
        <v>61453966</v>
      </c>
      <c r="Z37" s="32">
        <f>+IF(X37&lt;&gt;0,+(Y37/X37)*100,0)</f>
        <v>52.294563301734222</v>
      </c>
      <c r="AA37" s="33">
        <f>SUM(AA29:AA36)</f>
        <v>178704914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170763039</v>
      </c>
      <c r="D44" s="29">
        <f>+D37+D43</f>
        <v>0</v>
      </c>
      <c r="E44" s="30">
        <f t="shared" si="5"/>
        <v>178704914</v>
      </c>
      <c r="F44" s="31">
        <f t="shared" si="5"/>
        <v>178704914</v>
      </c>
      <c r="G44" s="31">
        <f t="shared" si="5"/>
        <v>195358273</v>
      </c>
      <c r="H44" s="31">
        <f t="shared" si="5"/>
        <v>-906227</v>
      </c>
      <c r="I44" s="31">
        <f t="shared" si="5"/>
        <v>-9515368</v>
      </c>
      <c r="J44" s="31">
        <f t="shared" si="5"/>
        <v>184936678</v>
      </c>
      <c r="K44" s="31">
        <f t="shared" si="5"/>
        <v>-712101</v>
      </c>
      <c r="L44" s="31">
        <f t="shared" si="5"/>
        <v>4528743</v>
      </c>
      <c r="M44" s="31">
        <f t="shared" si="5"/>
        <v>-9784335</v>
      </c>
      <c r="N44" s="31">
        <f t="shared" si="5"/>
        <v>-5967693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178968985</v>
      </c>
      <c r="X44" s="31">
        <f t="shared" si="5"/>
        <v>117515019</v>
      </c>
      <c r="Y44" s="31">
        <f t="shared" si="5"/>
        <v>61453966</v>
      </c>
      <c r="Z44" s="32">
        <f>+IF(X44&lt;&gt;0,+(Y44/X44)*100,0)</f>
        <v>52.294563301734222</v>
      </c>
      <c r="AA44" s="33">
        <f>+AA37+AA43</f>
        <v>178704914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5279656808</v>
      </c>
      <c r="D45" s="42">
        <f t="shared" si="6"/>
        <v>0</v>
      </c>
      <c r="E45" s="43">
        <f t="shared" si="6"/>
        <v>1577363755</v>
      </c>
      <c r="F45" s="44">
        <f t="shared" si="6"/>
        <v>1577363755</v>
      </c>
      <c r="G45" s="44">
        <f t="shared" si="6"/>
        <v>1416439285</v>
      </c>
      <c r="H45" s="44">
        <f t="shared" si="6"/>
        <v>-2009922</v>
      </c>
      <c r="I45" s="44">
        <f t="shared" si="6"/>
        <v>84754256</v>
      </c>
      <c r="J45" s="44">
        <f t="shared" si="6"/>
        <v>1499183619</v>
      </c>
      <c r="K45" s="44">
        <f t="shared" si="6"/>
        <v>-579915908</v>
      </c>
      <c r="L45" s="44">
        <f t="shared" si="6"/>
        <v>137647608</v>
      </c>
      <c r="M45" s="44">
        <f t="shared" si="6"/>
        <v>-5303309</v>
      </c>
      <c r="N45" s="44">
        <f t="shared" si="6"/>
        <v>-447571609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1051612010</v>
      </c>
      <c r="X45" s="44">
        <f t="shared" si="6"/>
        <v>999477463</v>
      </c>
      <c r="Y45" s="44">
        <f t="shared" si="6"/>
        <v>52134547</v>
      </c>
      <c r="Z45" s="45">
        <f>+IF(X45&lt;&gt;0,+(Y45/X45)*100,0)</f>
        <v>5.2161803472301003</v>
      </c>
      <c r="AA45" s="46">
        <f>+AA26-AA44</f>
        <v>1577363755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-178670175</v>
      </c>
      <c r="D47" s="18"/>
      <c r="E47" s="19">
        <v>82925831</v>
      </c>
      <c r="F47" s="20">
        <v>82925831</v>
      </c>
      <c r="G47" s="20">
        <v>112399442</v>
      </c>
      <c r="H47" s="20">
        <v>23427976</v>
      </c>
      <c r="I47" s="20">
        <v>-90522258</v>
      </c>
      <c r="J47" s="20">
        <v>45305160</v>
      </c>
      <c r="K47" s="20">
        <v>811008234</v>
      </c>
      <c r="L47" s="20">
        <v>14714909</v>
      </c>
      <c r="M47" s="20">
        <v>-136259044</v>
      </c>
      <c r="N47" s="20">
        <v>689464099</v>
      </c>
      <c r="O47" s="20"/>
      <c r="P47" s="20"/>
      <c r="Q47" s="20"/>
      <c r="R47" s="20"/>
      <c r="S47" s="20"/>
      <c r="T47" s="20"/>
      <c r="U47" s="20"/>
      <c r="V47" s="20"/>
      <c r="W47" s="20">
        <v>734769259</v>
      </c>
      <c r="X47" s="20">
        <v>42533677</v>
      </c>
      <c r="Y47" s="20">
        <v>692235582</v>
      </c>
      <c r="Z47" s="47">
        <v>1627.4999737267012</v>
      </c>
      <c r="AA47" s="22">
        <v>82925831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-178670175</v>
      </c>
      <c r="D50" s="50">
        <f t="shared" ref="D50:Y50" si="7">SUM(D47:D49)</f>
        <v>0</v>
      </c>
      <c r="E50" s="51">
        <f t="shared" si="7"/>
        <v>82925831</v>
      </c>
      <c r="F50" s="52">
        <f t="shared" si="7"/>
        <v>82925831</v>
      </c>
      <c r="G50" s="52">
        <f t="shared" si="7"/>
        <v>112399442</v>
      </c>
      <c r="H50" s="52">
        <f t="shared" si="7"/>
        <v>23427976</v>
      </c>
      <c r="I50" s="52">
        <f t="shared" si="7"/>
        <v>-90522258</v>
      </c>
      <c r="J50" s="52">
        <f t="shared" si="7"/>
        <v>45305160</v>
      </c>
      <c r="K50" s="52">
        <f t="shared" si="7"/>
        <v>811008234</v>
      </c>
      <c r="L50" s="52">
        <f t="shared" si="7"/>
        <v>14714909</v>
      </c>
      <c r="M50" s="52">
        <f t="shared" si="7"/>
        <v>-136259044</v>
      </c>
      <c r="N50" s="52">
        <f t="shared" si="7"/>
        <v>689464099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734769259</v>
      </c>
      <c r="X50" s="52">
        <f t="shared" si="7"/>
        <v>42533677</v>
      </c>
      <c r="Y50" s="52">
        <f t="shared" si="7"/>
        <v>692235582</v>
      </c>
      <c r="Z50" s="53">
        <f>+IF(X50&lt;&gt;0,+(Y50/X50)*100,0)</f>
        <v>1627.4999737267012</v>
      </c>
      <c r="AA50" s="54">
        <f>SUM(AA47:AA49)</f>
        <v>82925831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8A3EA0-BB72-4E66-AC91-4487B633BC49}"/>
</file>

<file path=customXml/itemProps2.xml><?xml version="1.0" encoding="utf-8"?>
<ds:datastoreItem xmlns:ds="http://schemas.openxmlformats.org/officeDocument/2006/customXml" ds:itemID="{2910F0E4-2DED-4D81-8F01-7DBF0A68AED5}"/>
</file>

<file path=customXml/itemProps3.xml><?xml version="1.0" encoding="utf-8"?>
<ds:datastoreItem xmlns:ds="http://schemas.openxmlformats.org/officeDocument/2006/customXml" ds:itemID="{A82AC883-9C97-4709-80EC-09C5C00C2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2025-02-12T06:52:53Z</dcterms:created>
  <dcterms:modified xsi:type="dcterms:W3CDTF">2025-02-12T06:53:34Z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